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0" windowWidth="19875" windowHeight="7290"/>
  </bookViews>
  <sheets>
    <sheet name="HOGAR ACONCAGUA" sheetId="5" r:id="rId1"/>
  </sheets>
  <calcPr calcId="145621"/>
</workbook>
</file>

<file path=xl/calcChain.xml><?xml version="1.0" encoding="utf-8"?>
<calcChain xmlns="http://schemas.openxmlformats.org/spreadsheetml/2006/main">
  <c r="H224" i="5" l="1"/>
  <c r="H223" i="5"/>
  <c r="H222" i="5"/>
  <c r="H221" i="5"/>
  <c r="H220" i="5"/>
  <c r="H219" i="5"/>
  <c r="H218" i="5"/>
  <c r="H212" i="5"/>
  <c r="H211" i="5"/>
  <c r="H209" i="5"/>
  <c r="H204" i="5"/>
  <c r="H192" i="5"/>
  <c r="H191" i="5"/>
  <c r="H190" i="5"/>
  <c r="H188" i="5"/>
  <c r="H187" i="5"/>
  <c r="H186" i="5"/>
  <c r="H185" i="5"/>
  <c r="H172" i="5"/>
  <c r="H171" i="5"/>
  <c r="H170" i="5"/>
  <c r="H168" i="5"/>
  <c r="H162" i="5"/>
  <c r="H161" i="5"/>
  <c r="H160" i="5"/>
  <c r="H159" i="5"/>
  <c r="H158" i="5"/>
  <c r="H156" i="5"/>
  <c r="H155" i="5"/>
  <c r="H154" i="5"/>
  <c r="H148" i="5"/>
  <c r="H111" i="5" l="1"/>
  <c r="H89" i="5"/>
  <c r="H88" i="5"/>
  <c r="H87" i="5"/>
  <c r="H86" i="5"/>
  <c r="H85" i="5"/>
  <c r="H84" i="5"/>
  <c r="H83" i="5"/>
  <c r="H82" i="5"/>
  <c r="H80" i="5"/>
  <c r="H79" i="5"/>
  <c r="H74" i="5"/>
  <c r="H73" i="5"/>
  <c r="H72" i="5"/>
  <c r="H71" i="5"/>
  <c r="H70" i="5"/>
  <c r="H69" i="5"/>
  <c r="H68" i="5"/>
  <c r="H67" i="5"/>
  <c r="H58" i="5"/>
  <c r="H39" i="5"/>
  <c r="H38" i="5"/>
  <c r="H37" i="5"/>
  <c r="H36" i="5"/>
  <c r="H35" i="5"/>
  <c r="H34" i="5"/>
  <c r="H48" i="5"/>
  <c r="H167" i="5" l="1"/>
  <c r="H120" i="5"/>
  <c r="H119" i="5"/>
  <c r="H118" i="5"/>
  <c r="H101" i="5"/>
  <c r="H100" i="5"/>
  <c r="H95" i="5"/>
  <c r="H94" i="5"/>
  <c r="H66" i="5"/>
  <c r="H65" i="5"/>
  <c r="H64" i="5"/>
  <c r="H43" i="5" l="1"/>
  <c r="H217" i="5" l="1"/>
  <c r="H210" i="5"/>
  <c r="H200" i="5"/>
  <c r="H199" i="5"/>
  <c r="H197" i="5"/>
  <c r="H205" i="5"/>
  <c r="I214" i="5" l="1"/>
  <c r="I207" i="5"/>
  <c r="I194" i="5"/>
  <c r="I202" i="5"/>
  <c r="H179" i="5" l="1"/>
  <c r="H178" i="5"/>
  <c r="H147" i="5"/>
  <c r="H113" i="5"/>
  <c r="H112" i="5"/>
  <c r="H110" i="5"/>
  <c r="H106" i="5"/>
  <c r="H53" i="5" l="1"/>
  <c r="H24" i="5" l="1"/>
  <c r="J24" i="5" s="1"/>
  <c r="H23" i="5"/>
  <c r="J23" i="5" s="1"/>
  <c r="H22" i="5"/>
  <c r="J22" i="5" s="1"/>
  <c r="H21" i="5"/>
  <c r="J21" i="5" s="1"/>
  <c r="H20" i="5"/>
  <c r="J20" i="5" s="1"/>
  <c r="H19" i="5"/>
  <c r="I17" i="5" l="1"/>
  <c r="J19" i="5"/>
  <c r="K17" i="5" s="1"/>
  <c r="K228" i="5" s="1"/>
  <c r="H177" i="5"/>
  <c r="H146" i="5"/>
  <c r="I181" i="5" l="1"/>
  <c r="H153" i="5"/>
  <c r="I164" i="5" l="1"/>
  <c r="I174" i="5"/>
  <c r="I150" i="5"/>
  <c r="I144" i="5" l="1"/>
  <c r="I115" i="5"/>
  <c r="H47" i="5"/>
  <c r="H105" i="5" l="1"/>
  <c r="H63" i="5"/>
  <c r="H52" i="5" l="1"/>
  <c r="H57" i="5" l="1"/>
  <c r="H29" i="5"/>
  <c r="I108" i="5" l="1"/>
  <c r="I103" i="5"/>
  <c r="I50" i="5" l="1"/>
  <c r="H33" i="5"/>
  <c r="I97" i="5" l="1"/>
  <c r="I76" i="5"/>
  <c r="I91" i="5"/>
  <c r="I61" i="5"/>
  <c r="I45" i="5" l="1"/>
  <c r="H28" i="5" l="1"/>
  <c r="I26" i="5" l="1"/>
  <c r="I55" i="5" l="1"/>
  <c r="I41" i="5"/>
  <c r="I31" i="5" l="1"/>
  <c r="I228" i="5" l="1"/>
  <c r="J222" i="5" l="1"/>
  <c r="J218" i="5"/>
  <c r="J219" i="5"/>
  <c r="J220" i="5"/>
  <c r="J221" i="5"/>
  <c r="J223" i="5"/>
  <c r="J224" i="5"/>
  <c r="J204" i="5"/>
  <c r="J212" i="5"/>
  <c r="J211" i="5"/>
  <c r="J209" i="5"/>
  <c r="J192" i="5"/>
  <c r="J187" i="5"/>
  <c r="J186" i="5"/>
  <c r="J188" i="5"/>
  <c r="J190" i="5"/>
  <c r="J191" i="5"/>
  <c r="J185" i="5"/>
  <c r="J168" i="5"/>
  <c r="J170" i="5"/>
  <c r="J171" i="5"/>
  <c r="J172" i="5"/>
  <c r="J160" i="5"/>
  <c r="J156" i="5"/>
  <c r="J155" i="5"/>
  <c r="J158" i="5"/>
  <c r="J159" i="5"/>
  <c r="J161" i="5"/>
  <c r="J162" i="5"/>
  <c r="J148" i="5"/>
  <c r="J154" i="5"/>
  <c r="J111" i="5"/>
  <c r="J122" i="5"/>
  <c r="J131" i="5"/>
  <c r="J139" i="5"/>
  <c r="J123" i="5"/>
  <c r="J132" i="5"/>
  <c r="J140" i="5"/>
  <c r="J124" i="5"/>
  <c r="J133" i="5"/>
  <c r="J141" i="5"/>
  <c r="J126" i="5"/>
  <c r="J134" i="5"/>
  <c r="J142" i="5"/>
  <c r="J135" i="5"/>
  <c r="J128" i="5"/>
  <c r="J136" i="5"/>
  <c r="J129" i="5"/>
  <c r="J121" i="5"/>
  <c r="J130" i="5"/>
  <c r="J138" i="5"/>
  <c r="J89" i="5"/>
  <c r="J85" i="5"/>
  <c r="J80" i="5"/>
  <c r="J83" i="5"/>
  <c r="J84" i="5"/>
  <c r="J86" i="5"/>
  <c r="J87" i="5"/>
  <c r="J79" i="5"/>
  <c r="K76" i="5" s="1"/>
  <c r="J88" i="5"/>
  <c r="J82" i="5"/>
  <c r="J58" i="5"/>
  <c r="J72" i="5"/>
  <c r="J68" i="5"/>
  <c r="J69" i="5"/>
  <c r="J70" i="5"/>
  <c r="J71" i="5"/>
  <c r="J73" i="5"/>
  <c r="J74" i="5"/>
  <c r="J67" i="5"/>
  <c r="J48" i="5"/>
  <c r="J34" i="5"/>
  <c r="J35" i="5"/>
  <c r="J36" i="5"/>
  <c r="J37" i="5"/>
  <c r="J38" i="5"/>
  <c r="J39" i="5"/>
  <c r="J167" i="5"/>
  <c r="K164" i="5" s="1"/>
  <c r="J119" i="5"/>
  <c r="J118" i="5"/>
  <c r="K115" i="5" s="1"/>
  <c r="J120" i="5"/>
  <c r="J100" i="5"/>
  <c r="K97" i="5" s="1"/>
  <c r="J101" i="5"/>
  <c r="J94" i="5"/>
  <c r="K91" i="5" s="1"/>
  <c r="J95" i="5"/>
  <c r="J64" i="5"/>
  <c r="J65" i="5"/>
  <c r="J66" i="5"/>
  <c r="J110" i="5"/>
  <c r="K108" i="5" s="1"/>
  <c r="J205" i="5"/>
  <c r="K181" i="5"/>
  <c r="J63" i="5"/>
  <c r="K61" i="5" s="1"/>
  <c r="J106" i="5"/>
  <c r="J29" i="5"/>
  <c r="J200" i="5"/>
  <c r="J177" i="5"/>
  <c r="K174" i="5" s="1"/>
  <c r="J112" i="5"/>
  <c r="J28" i="5"/>
  <c r="K26" i="5" s="1"/>
  <c r="J105" i="5"/>
  <c r="K103" i="5" s="1"/>
  <c r="J53" i="5"/>
  <c r="J179" i="5"/>
  <c r="J52" i="5"/>
  <c r="K50" i="5" s="1"/>
  <c r="J57" i="5"/>
  <c r="K55" i="5" s="1"/>
  <c r="J146" i="5"/>
  <c r="K144" i="5" s="1"/>
  <c r="J178" i="5"/>
  <c r="J210" i="5"/>
  <c r="J147" i="5"/>
  <c r="J197" i="5"/>
  <c r="K194" i="5" s="1"/>
  <c r="J199" i="5"/>
  <c r="J47" i="5"/>
  <c r="K45" i="5" s="1"/>
  <c r="J153" i="5"/>
  <c r="K150" i="5" s="1"/>
  <c r="J33" i="5"/>
  <c r="K31" i="5" s="1"/>
  <c r="J113" i="5"/>
  <c r="J43" i="5"/>
  <c r="K41" i="5" s="1"/>
  <c r="J217" i="5"/>
  <c r="K214" i="5" s="1"/>
  <c r="K202" i="5" l="1"/>
  <c r="K207" i="5"/>
</calcChain>
</file>

<file path=xl/sharedStrings.xml><?xml version="1.0" encoding="utf-8"?>
<sst xmlns="http://schemas.openxmlformats.org/spreadsheetml/2006/main" count="422" uniqueCount="290">
  <si>
    <t>1.1</t>
  </si>
  <si>
    <t>1.2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</si>
  <si>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</si>
  <si>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</si>
  <si>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</si>
  <si>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</si>
  <si>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</si>
  <si>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</si>
  <si>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</si>
  <si>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</si>
  <si>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</si>
  <si>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</si>
  <si>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</si>
  <si>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</si>
  <si>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</si>
  <si>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</si>
  <si>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</si>
  <si>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</si>
  <si>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</si>
  <si>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</si>
  <si>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</si>
  <si>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</si>
  <si>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ML</t>
  </si>
  <si>
    <t>5.2</t>
  </si>
  <si>
    <t>8.1</t>
  </si>
  <si>
    <t>9.1</t>
  </si>
  <si>
    <t>10.1</t>
  </si>
  <si>
    <t>11.1</t>
  </si>
  <si>
    <t>11.2</t>
  </si>
  <si>
    <t>2.2</t>
  </si>
  <si>
    <t>2.3</t>
  </si>
  <si>
    <t>M3</t>
  </si>
  <si>
    <t>13.1</t>
  </si>
  <si>
    <t>FORMULARIO 4: RUBRADO</t>
  </si>
  <si>
    <t>3.2</t>
  </si>
  <si>
    <t>IMPLANTACIÓN</t>
  </si>
  <si>
    <t>Replanteo</t>
  </si>
  <si>
    <t>DEMOLICIONES Y RETIROS</t>
  </si>
  <si>
    <t xml:space="preserve">Picado de revoques </t>
  </si>
  <si>
    <t>10.2</t>
  </si>
  <si>
    <t>13.2</t>
  </si>
  <si>
    <t>14.1</t>
  </si>
  <si>
    <t>14.2</t>
  </si>
  <si>
    <t>15.1</t>
  </si>
  <si>
    <t>17.1</t>
  </si>
  <si>
    <t>16.1</t>
  </si>
  <si>
    <t>16.2</t>
  </si>
  <si>
    <t>18.1</t>
  </si>
  <si>
    <t>19.1</t>
  </si>
  <si>
    <t>Amures</t>
  </si>
  <si>
    <t>De Aberturas - Carpintería en Madera</t>
  </si>
  <si>
    <t>Limpieza de Obras</t>
  </si>
  <si>
    <t>AYUDA A SUBCONTRATOS</t>
  </si>
  <si>
    <t xml:space="preserve">A Instalación Sanitaria </t>
  </si>
  <si>
    <t>VARIOS</t>
  </si>
  <si>
    <t>19.2</t>
  </si>
  <si>
    <t>13.3</t>
  </si>
  <si>
    <t>15.2</t>
  </si>
  <si>
    <t>18.2</t>
  </si>
  <si>
    <t>7.2</t>
  </si>
  <si>
    <t>PROYECTO EJECUTIVO / TRÁMITES</t>
  </si>
  <si>
    <t>0.1</t>
  </si>
  <si>
    <t>Proyecto Ejecutivo</t>
  </si>
  <si>
    <t>0.2</t>
  </si>
  <si>
    <t>Provisorio UTE</t>
  </si>
  <si>
    <t>0.3</t>
  </si>
  <si>
    <t>Provisorio OSE</t>
  </si>
  <si>
    <t>0.4</t>
  </si>
  <si>
    <t>Consumo UTE</t>
  </si>
  <si>
    <t>MES</t>
  </si>
  <si>
    <t>0.5</t>
  </si>
  <si>
    <t>Consumo OSE</t>
  </si>
  <si>
    <t>0.6</t>
  </si>
  <si>
    <t>Trámites p/permisos o habilitaciones</t>
  </si>
  <si>
    <t>7.3</t>
  </si>
  <si>
    <t>7.4</t>
  </si>
  <si>
    <t>CONTRAPISOS</t>
  </si>
  <si>
    <t>13.4</t>
  </si>
  <si>
    <t>18.3</t>
  </si>
  <si>
    <t>18.4</t>
  </si>
  <si>
    <t>Accesorios</t>
  </si>
  <si>
    <t>20.1</t>
  </si>
  <si>
    <t>20.2</t>
  </si>
  <si>
    <t>22.1</t>
  </si>
  <si>
    <t>22.2</t>
  </si>
  <si>
    <t>INSTALACIÓN ELÉCTRICA</t>
  </si>
  <si>
    <t>Extractores de aire</t>
  </si>
  <si>
    <t>Calentador de agua</t>
  </si>
  <si>
    <t>Luminarias</t>
  </si>
  <si>
    <t>Tipos segun planillas/memoria (suministro y colocación)</t>
  </si>
  <si>
    <t>L 01</t>
  </si>
  <si>
    <t>L 02</t>
  </si>
  <si>
    <t>EQUIPAMIENTO</t>
  </si>
  <si>
    <t>CARPINTERÍA EN HIERRO</t>
  </si>
  <si>
    <t>CARPINTERÍA EN MADERA</t>
  </si>
  <si>
    <t>C 01</t>
  </si>
  <si>
    <t>C 02</t>
  </si>
  <si>
    <t>C 03</t>
  </si>
  <si>
    <t>Tipos segun planillas/memoria (suministro)</t>
  </si>
  <si>
    <t>Enduido</t>
  </si>
  <si>
    <t>Muros y Cielorrasos</t>
  </si>
  <si>
    <t>Hierro y Madera</t>
  </si>
  <si>
    <t>Protector para madera satinado</t>
  </si>
  <si>
    <t>PINTURAS</t>
  </si>
  <si>
    <t>Obrador-Oficina-Servicios-Baños-Vestuarios-etc.</t>
  </si>
  <si>
    <t>8.2</t>
  </si>
  <si>
    <t>8.3</t>
  </si>
  <si>
    <t>8.4</t>
  </si>
  <si>
    <t>INSTALACIÓN SANITARIA</t>
  </si>
  <si>
    <t>Desagües</t>
  </si>
  <si>
    <t>Aparatos y Grifería</t>
  </si>
  <si>
    <t>14.3</t>
  </si>
  <si>
    <t>Puesta eléctrica</t>
  </si>
  <si>
    <t>16.3</t>
  </si>
  <si>
    <t>16.4</t>
  </si>
  <si>
    <t>17.2</t>
  </si>
  <si>
    <t>17.3</t>
  </si>
  <si>
    <t>Tipos segun memoria (suministro)</t>
  </si>
  <si>
    <t>18.5</t>
  </si>
  <si>
    <t>18.6</t>
  </si>
  <si>
    <t>18.7</t>
  </si>
  <si>
    <t>19.3</t>
  </si>
  <si>
    <t>Aberturas</t>
  </si>
  <si>
    <t>Equipamiento</t>
  </si>
  <si>
    <t>Sobre paramentos verticales</t>
  </si>
  <si>
    <t>Impermeable sobre muros exteriores</t>
  </si>
  <si>
    <t>RUBROS AGREGADOS POR EL CONTRATISTA</t>
  </si>
  <si>
    <t>MUROS DE CERÁMICA</t>
  </si>
  <si>
    <t>REVOQUES INTERIORES</t>
  </si>
  <si>
    <t>En paramentos 2 capas</t>
  </si>
  <si>
    <t>En cielorraso 2 capas</t>
  </si>
  <si>
    <t>REVOQUES EXTERIORES</t>
  </si>
  <si>
    <t>En paramentos 3 capas</t>
  </si>
  <si>
    <t>Alisados A.y P. Azotea</t>
  </si>
  <si>
    <t>4.2</t>
  </si>
  <si>
    <t>Demoliciones de muros</t>
  </si>
  <si>
    <t xml:space="preserve">Picado de contrapisos </t>
  </si>
  <si>
    <t xml:space="preserve">Desamure de aberturas </t>
  </si>
  <si>
    <t>Retiro de mueble y mesada de cocina (granito de ala izquierda se entregará a INAU)</t>
  </si>
  <si>
    <t>Retiro de pisos de baldosas</t>
  </si>
  <si>
    <t>Excavación y tapado de zanjas</t>
  </si>
  <si>
    <t>2.4</t>
  </si>
  <si>
    <t>2.5</t>
  </si>
  <si>
    <t>2.6</t>
  </si>
  <si>
    <t>2.7</t>
  </si>
  <si>
    <t>Sobre tierra</t>
  </si>
  <si>
    <t>Interior común</t>
  </si>
  <si>
    <t>banquina de cocina</t>
  </si>
  <si>
    <t>6.2</t>
  </si>
  <si>
    <t>REVESTIMIENTOS Y PISOS DE BAÑOS Y COCINAS</t>
  </si>
  <si>
    <t>Suministro de Ceramicas rectificada Blanca 30x60 en baño</t>
  </si>
  <si>
    <t>Colocación de Ceramicas rectificada Blanca 30x60 en baño</t>
  </si>
  <si>
    <t>Suministro de Ceramicas  rectificada Gris 30x60 en baño</t>
  </si>
  <si>
    <t>Colocación de Ceramicas  rectificada Gris 30x60 en baño</t>
  </si>
  <si>
    <t>Suministro de Pastlllas de vidrio en baño</t>
  </si>
  <si>
    <t>Colocación de Pastlllas vidrio en baño</t>
  </si>
  <si>
    <t>Suministro de Ceramicas rectificada Blanca 30x60 en cocina</t>
  </si>
  <si>
    <t>Colocación de Ceramicas rectificada Blanca 30x60 en cocina</t>
  </si>
  <si>
    <t>Suministro de Ceramicas  rectificada Gris 60x60 en cocina</t>
  </si>
  <si>
    <t>Colocación de Ceramicas  rectificada Gris 60x60 en cocina</t>
  </si>
  <si>
    <t>Cantoneras</t>
  </si>
  <si>
    <t>Entrepuertas</t>
  </si>
  <si>
    <t>8.5</t>
  </si>
  <si>
    <t>8.6</t>
  </si>
  <si>
    <t>8.7</t>
  </si>
  <si>
    <t>8.8</t>
  </si>
  <si>
    <t>8.9</t>
  </si>
  <si>
    <t>8.10</t>
  </si>
  <si>
    <t>IMPERMEABILIZACIÓN</t>
  </si>
  <si>
    <t>De Muros</t>
  </si>
  <si>
    <t>De 1º Hiladas</t>
  </si>
  <si>
    <t>Igol infiltración en humedades de cimiento</t>
  </si>
  <si>
    <t>Azoteas tradicionales - Terrazas - Cubiertas livianas existentes - baños, etc.</t>
  </si>
  <si>
    <t>Reparacion de revoques de azotea</t>
  </si>
  <si>
    <t>Babetas de proteccion (30 cm.)</t>
  </si>
  <si>
    <t>Embudos de bajada pluviales</t>
  </si>
  <si>
    <t>Columnas de bajada pluvial</t>
  </si>
  <si>
    <t>Suministro de membrana preelaborada (sector a reparar)</t>
  </si>
  <si>
    <t>Colocacion de membrana preelaborada (sector a reparar)</t>
  </si>
  <si>
    <t>Gargantas</t>
  </si>
  <si>
    <t xml:space="preserve">Baños </t>
  </si>
  <si>
    <t>9.2</t>
  </si>
  <si>
    <t>YESO</t>
  </si>
  <si>
    <t>Tipo "Durlock"</t>
  </si>
  <si>
    <t>Ducto extractor</t>
  </si>
  <si>
    <t>Chapa yeso común</t>
  </si>
  <si>
    <t>Tabique de yeso</t>
  </si>
  <si>
    <t>Tabique con chapa yeso verde en ambas caras</t>
  </si>
  <si>
    <t>7.5</t>
  </si>
  <si>
    <t>7.6</t>
  </si>
  <si>
    <t>7.7</t>
  </si>
  <si>
    <t>7.8</t>
  </si>
  <si>
    <t>7.9</t>
  </si>
  <si>
    <t>7.10</t>
  </si>
  <si>
    <t>7.11</t>
  </si>
  <si>
    <t>7.12</t>
  </si>
  <si>
    <t>A Instalación Eléctrica</t>
  </si>
  <si>
    <t>GRANITOS</t>
  </si>
  <si>
    <t>Suministro de granito G01</t>
  </si>
  <si>
    <t>Colocación de granito G01</t>
  </si>
  <si>
    <t>Suministro de granito G02</t>
  </si>
  <si>
    <t>Colocación de granito G02</t>
  </si>
  <si>
    <t>En P.V.C</t>
  </si>
  <si>
    <t>En PPL con juntas de goma</t>
  </si>
  <si>
    <t>Camaras de inspeccion 60x60 (hasta 1m de profund)</t>
  </si>
  <si>
    <t>Camaras de inspeccion 40x40 seca (hasta 1m de profund)</t>
  </si>
  <si>
    <t xml:space="preserve">Piletas de patio </t>
  </si>
  <si>
    <t>Bocas de desagüe</t>
  </si>
  <si>
    <t>Interceptor de grasa aprobado</t>
  </si>
  <si>
    <t xml:space="preserve">Abastecimiento </t>
  </si>
  <si>
    <t>En Polipropileno termofusionado</t>
  </si>
  <si>
    <t>Inodoro (indicar marca y modelo)</t>
  </si>
  <si>
    <t>Lavatorio (indicar marca y modelo)</t>
  </si>
  <si>
    <t>Cisterna exterior</t>
  </si>
  <si>
    <t>Mezcladora de duchero volante cruz cierre tradicional</t>
  </si>
  <si>
    <t>Mezcladora de lavatorio cierre tradicional con volante cruz</t>
  </si>
  <si>
    <t>Canilla de servicio</t>
  </si>
  <si>
    <t>Duchero de mano</t>
  </si>
  <si>
    <t>Pileta doble de cocina s/memoria (acero inoxidable)</t>
  </si>
  <si>
    <t>mezcladora de cocina cierre tradicional</t>
  </si>
  <si>
    <t>percheros (dos por duchero)</t>
  </si>
  <si>
    <t>portarrollos (uno por inodoro)</t>
  </si>
  <si>
    <t>portacepillo c/portavaso (1c/lavatorio)</t>
  </si>
  <si>
    <t>jabonera (1c/lavatorio y 1c/ducha)</t>
  </si>
  <si>
    <t>toallero de aro  (metálico, 1 c/baño)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</si>
  <si>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</si>
  <si>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</si>
  <si>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</si>
  <si>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</si>
  <si>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</si>
  <si>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</si>
  <si>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</si>
  <si>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</si>
  <si>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</si>
  <si>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</si>
  <si>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</si>
  <si>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</si>
  <si>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</si>
  <si>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</si>
  <si>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</si>
  <si>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</si>
  <si>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</si>
  <si>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</si>
  <si>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Cableado</t>
  </si>
  <si>
    <t>Protecciones eléctricas</t>
  </si>
  <si>
    <t>Ext 01 (baños)</t>
  </si>
  <si>
    <t>Rejilla exterior para extractor y ducto</t>
  </si>
  <si>
    <t>Ext 02 (cocina)</t>
  </si>
  <si>
    <t xml:space="preserve">Rejilla exterior para extractor </t>
  </si>
  <si>
    <t>Tipos segun planillas/memoria (suministro y colocación de nuevo y existente)</t>
  </si>
  <si>
    <t>Eléctrico 110 litros (tanque de cobre) para baños</t>
  </si>
  <si>
    <t>Eléctrico 60 litros (tanque de cobre) para cocina</t>
  </si>
  <si>
    <t>L 03</t>
  </si>
  <si>
    <t>16.5</t>
  </si>
  <si>
    <t>15.5</t>
  </si>
  <si>
    <t>15.3</t>
  </si>
  <si>
    <t>15.4</t>
  </si>
  <si>
    <t>15.6</t>
  </si>
  <si>
    <t>15.7</t>
  </si>
  <si>
    <t>15.8</t>
  </si>
  <si>
    <t>15.9</t>
  </si>
  <si>
    <t>Adaptación abertura existente</t>
  </si>
  <si>
    <t>Ep 01</t>
  </si>
  <si>
    <t>zócalo de acero inoxidable (ver planillas carpintería)</t>
  </si>
  <si>
    <t>ménsulas lavabos</t>
  </si>
  <si>
    <t>refacción aberturas (de ser necesarias)</t>
  </si>
  <si>
    <t>Para cielorrasos</t>
  </si>
  <si>
    <t>Latex superlavable</t>
  </si>
  <si>
    <t>Antióxido en Herrería</t>
  </si>
  <si>
    <t>Esmalte sintético</t>
  </si>
  <si>
    <t xml:space="preserve">VIDRIOS y POLICARBONATOS </t>
  </si>
  <si>
    <t>Portacepillos V01</t>
  </si>
  <si>
    <t>Espejo E 01</t>
  </si>
  <si>
    <t>Espejo E 02</t>
  </si>
  <si>
    <t xml:space="preserve">SANEAMIENTO INTERNO </t>
  </si>
  <si>
    <t>Caños</t>
  </si>
  <si>
    <t>Homigón F 100</t>
  </si>
  <si>
    <t>RED INTERNA DE AGUA Y CONEXIONES</t>
  </si>
  <si>
    <t>PVC F 63</t>
  </si>
  <si>
    <t>PVC F 75</t>
  </si>
  <si>
    <t>PVC F 100</t>
  </si>
  <si>
    <t>22.3</t>
  </si>
  <si>
    <t>22.4</t>
  </si>
  <si>
    <t>22.5</t>
  </si>
  <si>
    <t>22.6</t>
  </si>
  <si>
    <t>22.7</t>
  </si>
  <si>
    <t>22.8</t>
  </si>
  <si>
    <t>22.9</t>
  </si>
  <si>
    <t>OBRA: HOGAR ACONCAGUA</t>
  </si>
  <si>
    <t>LLAMADO Nº 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</si>
</sst>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  <xf numFmtId="9" fontId="21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8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7" xfId="0" applyFont="1" applyBorder="1" applyProtection="1"/>
    <xf numFmtId="0" fontId="14" fillId="0" borderId="8" xfId="0" applyFont="1" applyBorder="1" applyProtection="1"/>
    <xf numFmtId="164" fontId="13" fillId="4" borderId="9" xfId="0" applyNumberFormat="1" applyFont="1" applyFill="1" applyBorder="1" applyAlignment="1" applyProtection="1">
      <alignment horizontal="center" vertical="center" wrapText="1"/>
    </xf>
    <xf numFmtId="164" fontId="13" fillId="0" borderId="8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3" borderId="8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9" fillId="0" borderId="11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1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1" xfId="0" applyFont="1" applyFill="1" applyBorder="1" applyAlignment="1" applyProtection="1">
      <alignment horizontal="left" wrapText="1"/>
    </xf>
    <xf numFmtId="2" fontId="18" fillId="0" borderId="12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8" fillId="0" borderId="0" xfId="0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Protection="1"/>
    <xf numFmtId="0" fontId="6" fillId="3" borderId="7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4" fillId="3" borderId="7" xfId="0" applyFont="1" applyFill="1" applyBorder="1" applyAlignment="1" applyProtection="1">
      <alignment horizontal="left" vertical="center" wrapText="1"/>
    </xf>
    <xf numFmtId="2" fontId="18" fillId="0" borderId="0" xfId="0" applyNumberFormat="1" applyFont="1" applyFill="1" applyBorder="1" applyAlignment="1" applyProtection="1">
      <alignment horizontal="left" vertical="center" wrapText="1"/>
    </xf>
    <xf numFmtId="0" fontId="4" fillId="3" borderId="7" xfId="0" applyFont="1" applyFill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3" borderId="7" xfId="0" applyFont="1" applyFill="1" applyBorder="1" applyAlignment="1" applyProtection="1">
      <alignment horizontal="left" vertical="top"/>
    </xf>
    <xf numFmtId="0" fontId="4" fillId="3" borderId="4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</cellXfs>
  <cellStyles count="10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" xfId="8"/>
    <cellStyle name="Normal 2 2" xfId="7"/>
    <cellStyle name="Porcentaje" xfId="1" builtinId="5"/>
    <cellStyle name="Porcentaje 2" xfId="9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51"/>
  <sheetViews>
    <sheetView tabSelected="1" zoomScale="55" zoomScaleNormal="55" workbookViewId="0">
      <selection activeCell="A6" sqref="A6"/>
    </sheetView>
  </sheetViews>
  <sheetFormatPr baseColWidth="10" defaultRowHeight="15"/>
  <cols>
    <col min="1" max="2" width="29.7109375" customWidth="1"/>
    <col min="3" max="3" width="68.140625" bestFit="1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s="49" customFormat="1">
      <c r="A1" s="5"/>
      <c r="B1" s="5"/>
      <c r="C1" s="5"/>
      <c r="D1" s="5"/>
      <c r="E1" s="5"/>
      <c r="F1" s="5"/>
      <c r="G1" s="5"/>
      <c r="H1" s="5"/>
      <c r="I1" s="6"/>
      <c r="J1" s="6"/>
      <c r="K1" s="6"/>
    </row>
    <row r="2" spans="1:12" s="49" customFormat="1" ht="18">
      <c r="A2" s="66"/>
      <c r="B2" s="66"/>
      <c r="C2" s="3"/>
      <c r="D2" s="4"/>
      <c r="E2" s="5"/>
      <c r="F2" s="5"/>
      <c r="G2" s="5"/>
      <c r="H2" s="5"/>
      <c r="I2" s="6"/>
      <c r="J2" s="6"/>
      <c r="K2" s="6"/>
    </row>
    <row r="3" spans="1:12" s="49" customFormat="1" ht="36">
      <c r="A3" s="67" t="s">
        <v>33</v>
      </c>
      <c r="B3" s="67"/>
      <c r="C3" s="65" t="s">
        <v>19</v>
      </c>
      <c r="D3" s="4"/>
      <c r="E3" s="5"/>
      <c r="F3" s="5"/>
      <c r="G3" s="5"/>
      <c r="H3" s="5"/>
      <c r="I3" s="6"/>
      <c r="J3" s="6"/>
      <c r="K3" s="6"/>
    </row>
    <row r="4" spans="1:12" s="49" customFormat="1" ht="18">
      <c r="A4" s="67"/>
      <c r="B4" s="67"/>
      <c r="C4" s="65"/>
      <c r="D4" s="4"/>
      <c r="E4" s="5"/>
      <c r="F4" s="5"/>
      <c r="G4" s="5"/>
      <c r="H4" s="5"/>
      <c r="I4" s="6"/>
      <c r="J4" s="6"/>
      <c r="K4" s="6"/>
    </row>
    <row r="5" spans="1:12" s="49" customFormat="1" ht="18">
      <c r="A5" s="66" t="s">
        <v>289</v>
      </c>
      <c r="B5" s="66"/>
      <c r="C5" s="3"/>
      <c r="D5" s="4"/>
      <c r="E5" s="5"/>
      <c r="F5" s="5"/>
      <c r="G5" s="5"/>
      <c r="H5" s="5"/>
      <c r="I5" s="6"/>
      <c r="J5" s="6"/>
      <c r="K5" s="6"/>
    </row>
    <row r="6" spans="1:12" s="49" customFormat="1" ht="20.25">
      <c r="A6" s="68"/>
      <c r="B6" s="68"/>
      <c r="C6" s="3"/>
      <c r="D6" s="4"/>
      <c r="E6" s="5"/>
      <c r="F6" s="5"/>
      <c r="G6" s="5"/>
      <c r="H6" s="5"/>
      <c r="I6" s="6"/>
      <c r="J6" s="6"/>
      <c r="K6" s="6"/>
    </row>
    <row r="7" spans="1:12" s="49" customFormat="1" ht="18">
      <c r="A7" s="66" t="s">
        <v>20</v>
      </c>
      <c r="B7" s="66"/>
      <c r="C7" s="9"/>
      <c r="D7" s="4"/>
      <c r="E7" s="5"/>
      <c r="F7" s="5"/>
      <c r="G7" s="5"/>
      <c r="H7" s="5"/>
      <c r="I7" s="6"/>
      <c r="J7" s="6"/>
      <c r="K7" s="6"/>
    </row>
    <row r="8" spans="1:12" s="49" customFormat="1" ht="18">
      <c r="A8" s="66"/>
      <c r="B8" s="66"/>
      <c r="C8" s="9"/>
      <c r="D8" s="4"/>
      <c r="E8" s="5"/>
      <c r="F8" s="5"/>
      <c r="G8" s="5"/>
      <c r="H8" s="5"/>
      <c r="I8" s="6"/>
      <c r="J8" s="6"/>
      <c r="K8" s="6"/>
    </row>
    <row r="9" spans="1:12" s="49" customFormat="1" ht="18.75" thickBot="1">
      <c r="A9" s="66" t="s">
        <v>21</v>
      </c>
      <c r="B9" s="66"/>
      <c r="C9" s="9"/>
      <c r="D9" s="4"/>
      <c r="E9" s="5"/>
      <c r="F9" s="5"/>
      <c r="G9" s="5"/>
      <c r="H9" s="5"/>
      <c r="I9" s="6"/>
      <c r="J9" s="6"/>
      <c r="K9" s="6"/>
    </row>
    <row r="10" spans="1:12" ht="18.75" thickBot="1">
      <c r="A10" s="66"/>
      <c r="B10" s="66"/>
      <c r="C10" s="9"/>
      <c r="D10" s="10"/>
      <c r="E10" s="11"/>
      <c r="F10" s="11"/>
      <c r="G10" s="11"/>
      <c r="H10" s="11"/>
      <c r="I10" s="102" t="s">
        <v>14</v>
      </c>
      <c r="J10" s="103"/>
      <c r="K10" s="104"/>
    </row>
    <row r="11" spans="1:12" ht="9.9499999999999993" customHeight="1" thickBot="1">
      <c r="A11" s="8"/>
      <c r="B11" s="66"/>
      <c r="C11" s="9"/>
      <c r="D11" s="10"/>
      <c r="E11" s="11"/>
      <c r="F11" s="11"/>
      <c r="G11" s="11"/>
      <c r="H11" s="11"/>
      <c r="I11" s="6"/>
      <c r="J11" s="6"/>
      <c r="K11" s="7"/>
    </row>
    <row r="12" spans="1:12" ht="18.75" thickBot="1">
      <c r="A12" s="12"/>
      <c r="B12" s="88"/>
      <c r="C12" s="13"/>
      <c r="D12" s="14"/>
      <c r="E12" s="15"/>
      <c r="F12" s="15"/>
      <c r="G12" s="15"/>
      <c r="H12" s="15"/>
      <c r="I12" s="105" t="s">
        <v>14</v>
      </c>
      <c r="J12" s="106"/>
      <c r="K12" s="107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6"/>
      <c r="K13" s="7"/>
    </row>
    <row r="14" spans="1:12" ht="55.5" customHeight="1" thickBot="1">
      <c r="A14" s="109" t="s">
        <v>288</v>
      </c>
      <c r="B14" s="110"/>
      <c r="C14" s="110"/>
      <c r="D14" s="110"/>
      <c r="E14" s="18" t="s">
        <v>8</v>
      </c>
      <c r="F14" s="18" t="s">
        <v>9</v>
      </c>
      <c r="G14" s="18" t="s">
        <v>11</v>
      </c>
      <c r="H14" s="18" t="s">
        <v>12</v>
      </c>
      <c r="I14" s="19" t="s">
        <v>10</v>
      </c>
      <c r="J14" s="111" t="s">
        <v>13</v>
      </c>
      <c r="K14" s="112"/>
    </row>
    <row r="15" spans="1:12" s="2" customFormat="1">
      <c r="A15" s="20"/>
      <c r="B15" s="21"/>
      <c r="C15" s="21"/>
      <c r="D15" s="21"/>
      <c r="E15" s="38"/>
      <c r="F15" s="38"/>
      <c r="G15" s="38"/>
      <c r="H15" s="38"/>
      <c r="I15" s="39"/>
      <c r="J15" s="39"/>
      <c r="K15" s="40"/>
    </row>
    <row r="16" spans="1:12" s="2" customFormat="1" ht="15.75" thickBot="1">
      <c r="A16" s="20"/>
      <c r="B16" s="21"/>
      <c r="C16" s="21"/>
      <c r="D16" s="21"/>
      <c r="E16" s="38"/>
      <c r="F16" s="38"/>
      <c r="G16" s="38"/>
      <c r="H16" s="38"/>
      <c r="I16" s="39"/>
      <c r="J16" s="39"/>
      <c r="K16" s="47"/>
      <c r="L16" s="48"/>
    </row>
    <row r="17" spans="1:24" ht="21" customHeight="1" thickBot="1">
      <c r="A17" s="22">
        <v>0</v>
      </c>
      <c r="B17" s="89"/>
      <c r="C17" s="23" t="s">
        <v>60</v>
      </c>
      <c r="D17" s="69"/>
      <c r="E17" s="24"/>
      <c r="F17" s="25"/>
      <c r="G17" s="25"/>
      <c r="H17" s="25"/>
      <c r="I17" s="26">
        <f>SUM(H19:H25)</f>
        <v>0</v>
      </c>
      <c r="J17" s="46"/>
      <c r="K17" s="41" t="e">
        <f>SUM(J19:J25)</f>
        <v>#DIV/0!</v>
      </c>
    </row>
    <row r="18" spans="1:24">
      <c r="A18" s="16"/>
      <c r="B18" s="17"/>
      <c r="C18" s="28"/>
      <c r="D18" s="28"/>
      <c r="E18" s="5"/>
      <c r="F18" s="5"/>
      <c r="G18" s="5"/>
      <c r="H18" s="5"/>
      <c r="I18" s="6"/>
      <c r="J18" s="6"/>
      <c r="K18" s="50"/>
      <c r="L18" s="49"/>
    </row>
    <row r="19" spans="1:24" ht="20.25">
      <c r="A19" s="45" t="s">
        <v>61</v>
      </c>
      <c r="B19" s="45"/>
      <c r="C19" s="76" t="s">
        <v>62</v>
      </c>
      <c r="D19" s="29"/>
      <c r="E19" s="11">
        <v>0</v>
      </c>
      <c r="F19" s="27" t="s">
        <v>15</v>
      </c>
      <c r="G19" s="62"/>
      <c r="H19" s="44">
        <f t="shared" ref="H19:H24" si="0">+E19*G19</f>
        <v>0</v>
      </c>
      <c r="I19" s="6"/>
      <c r="J19" s="61" t="e">
        <f t="shared" ref="J19:J24" si="1">+H19/$I$649</f>
        <v>#DIV/0!</v>
      </c>
      <c r="L19" s="49"/>
    </row>
    <row r="20" spans="1:24" ht="20.25">
      <c r="A20" s="45" t="s">
        <v>63</v>
      </c>
      <c r="B20" s="45"/>
      <c r="C20" s="76" t="s">
        <v>64</v>
      </c>
      <c r="D20" s="29"/>
      <c r="E20" s="11">
        <v>0</v>
      </c>
      <c r="F20" s="27" t="s">
        <v>15</v>
      </c>
      <c r="G20" s="62"/>
      <c r="H20" s="44">
        <f t="shared" si="0"/>
        <v>0</v>
      </c>
      <c r="I20" s="6"/>
      <c r="J20" s="61" t="e">
        <f t="shared" si="1"/>
        <v>#DIV/0!</v>
      </c>
      <c r="L20" s="49"/>
    </row>
    <row r="21" spans="1:24" ht="20.25">
      <c r="A21" s="45" t="s">
        <v>65</v>
      </c>
      <c r="B21" s="45"/>
      <c r="C21" s="76" t="s">
        <v>66</v>
      </c>
      <c r="D21" s="29"/>
      <c r="E21" s="11">
        <v>0</v>
      </c>
      <c r="F21" s="27" t="s">
        <v>15</v>
      </c>
      <c r="G21" s="62"/>
      <c r="H21" s="44">
        <f t="shared" si="0"/>
        <v>0</v>
      </c>
      <c r="I21" s="6"/>
      <c r="J21" s="61" t="e">
        <f t="shared" si="1"/>
        <v>#DIV/0!</v>
      </c>
      <c r="L21" s="49"/>
    </row>
    <row r="22" spans="1:24" ht="20.25">
      <c r="A22" s="45" t="s">
        <v>67</v>
      </c>
      <c r="B22" s="45"/>
      <c r="C22" s="76" t="s">
        <v>68</v>
      </c>
      <c r="D22" s="29"/>
      <c r="E22" s="11">
        <v>0</v>
      </c>
      <c r="F22" s="27" t="s">
        <v>69</v>
      </c>
      <c r="G22" s="62"/>
      <c r="H22" s="44">
        <f t="shared" si="0"/>
        <v>0</v>
      </c>
      <c r="I22" s="6"/>
      <c r="J22" s="61" t="e">
        <f t="shared" si="1"/>
        <v>#DIV/0!</v>
      </c>
      <c r="L22" s="49"/>
    </row>
    <row r="23" spans="1:24" ht="20.25">
      <c r="A23" s="45" t="s">
        <v>70</v>
      </c>
      <c r="B23" s="45"/>
      <c r="C23" s="76" t="s">
        <v>71</v>
      </c>
      <c r="D23" s="29"/>
      <c r="E23" s="11">
        <v>0</v>
      </c>
      <c r="F23" s="27" t="s">
        <v>69</v>
      </c>
      <c r="G23" s="62"/>
      <c r="H23" s="44">
        <f t="shared" si="0"/>
        <v>0</v>
      </c>
      <c r="I23" s="6"/>
      <c r="J23" s="61" t="e">
        <f t="shared" si="1"/>
        <v>#DIV/0!</v>
      </c>
      <c r="L23" s="49"/>
    </row>
    <row r="24" spans="1:24" ht="20.25">
      <c r="A24" s="45" t="s">
        <v>72</v>
      </c>
      <c r="B24" s="45"/>
      <c r="C24" s="81" t="s">
        <v>73</v>
      </c>
      <c r="D24" s="29"/>
      <c r="E24" s="11">
        <v>0</v>
      </c>
      <c r="F24" s="27" t="s">
        <v>15</v>
      </c>
      <c r="G24" s="62"/>
      <c r="H24" s="44">
        <f t="shared" si="0"/>
        <v>0</v>
      </c>
      <c r="I24" s="6"/>
      <c r="J24" s="61" t="e">
        <f t="shared" si="1"/>
        <v>#DIV/0!</v>
      </c>
      <c r="L24" s="49"/>
    </row>
    <row r="25" spans="1:24" s="2" customFormat="1" ht="15.75" thickBot="1">
      <c r="A25" s="20"/>
      <c r="B25" s="21"/>
      <c r="C25" s="101"/>
      <c r="D25" s="101"/>
      <c r="E25" s="38"/>
      <c r="F25" s="38"/>
      <c r="G25" s="38"/>
      <c r="H25" s="38"/>
      <c r="I25" s="39"/>
      <c r="J25" s="39"/>
      <c r="K25" s="51"/>
      <c r="L25" s="48"/>
    </row>
    <row r="26" spans="1:24" ht="21" customHeight="1" thickBot="1">
      <c r="A26" s="22">
        <v>1</v>
      </c>
      <c r="B26" s="89"/>
      <c r="C26" s="23" t="s">
        <v>35</v>
      </c>
      <c r="D26" s="69"/>
      <c r="E26" s="24"/>
      <c r="F26" s="25"/>
      <c r="G26" s="25"/>
      <c r="H26" s="25"/>
      <c r="I26" s="26">
        <f>SUM(H28:H30)</f>
        <v>0</v>
      </c>
      <c r="J26" s="46"/>
      <c r="K26" s="41" t="e">
        <f>SUM(J28:J30)</f>
        <v>#DIV/0!</v>
      </c>
    </row>
    <row r="27" spans="1:24">
      <c r="A27" s="16"/>
      <c r="B27" s="17"/>
      <c r="C27" s="28"/>
      <c r="D27" s="28"/>
      <c r="E27" s="5"/>
      <c r="F27" s="5"/>
      <c r="G27" s="5"/>
      <c r="H27" s="5"/>
      <c r="I27" s="6"/>
      <c r="J27" s="6"/>
      <c r="K27" s="50"/>
      <c r="L27" s="49"/>
    </row>
    <row r="28" spans="1:24" ht="20.25">
      <c r="A28" s="45" t="s">
        <v>0</v>
      </c>
      <c r="B28" s="45"/>
      <c r="C28" s="76" t="s">
        <v>36</v>
      </c>
      <c r="D28" s="29"/>
      <c r="E28" s="11">
        <v>0</v>
      </c>
      <c r="F28" s="27" t="s">
        <v>15</v>
      </c>
      <c r="G28" s="62"/>
      <c r="H28" s="44">
        <f t="shared" ref="H28" si="2">+E28*G28</f>
        <v>0</v>
      </c>
      <c r="I28" s="6"/>
      <c r="J28" s="61" t="e">
        <f>+H28/$I$228</f>
        <v>#DIV/0!</v>
      </c>
      <c r="L28" s="49"/>
    </row>
    <row r="29" spans="1:24" ht="20.25">
      <c r="A29" s="45" t="s">
        <v>1</v>
      </c>
      <c r="B29" s="45"/>
      <c r="C29" s="76" t="s">
        <v>104</v>
      </c>
      <c r="D29" s="29"/>
      <c r="E29" s="11">
        <v>0</v>
      </c>
      <c r="F29" s="27" t="s">
        <v>15</v>
      </c>
      <c r="G29" s="62"/>
      <c r="H29" s="44">
        <f t="shared" ref="H29" si="3">+E29*G29</f>
        <v>0</v>
      </c>
      <c r="I29" s="6"/>
      <c r="J29" s="61" t="e">
        <f>+H29/$I$228</f>
        <v>#DIV/0!</v>
      </c>
      <c r="L29" s="49"/>
    </row>
    <row r="30" spans="1:24" s="2" customFormat="1" ht="15.75" thickBot="1">
      <c r="A30" s="20"/>
      <c r="B30" s="21"/>
      <c r="C30" s="101"/>
      <c r="D30" s="101"/>
      <c r="E30" s="38"/>
      <c r="F30" s="38"/>
      <c r="G30" s="38"/>
      <c r="H30" s="38"/>
      <c r="I30" s="39"/>
      <c r="J30" s="39"/>
      <c r="K30" s="51"/>
      <c r="L30" s="48"/>
    </row>
    <row r="31" spans="1:24" ht="21" thickBot="1">
      <c r="A31" s="22" t="s">
        <v>2</v>
      </c>
      <c r="B31" s="89"/>
      <c r="C31" s="23" t="s">
        <v>37</v>
      </c>
      <c r="D31" s="69"/>
      <c r="E31" s="24"/>
      <c r="F31" s="25"/>
      <c r="G31" s="25"/>
      <c r="H31" s="25"/>
      <c r="I31" s="26">
        <f>SUM(H33:H40)</f>
        <v>0</v>
      </c>
      <c r="J31" s="46"/>
      <c r="K31" s="41" t="e">
        <f>SUM(J33:J40)</f>
        <v>#DIV/0!</v>
      </c>
    </row>
    <row r="32" spans="1:24" ht="15.75">
      <c r="A32" s="77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</row>
    <row r="33" spans="1:24" ht="20.25">
      <c r="A33" s="70" t="s">
        <v>3</v>
      </c>
      <c r="B33" s="70"/>
      <c r="C33" s="76" t="s">
        <v>135</v>
      </c>
      <c r="D33" s="29"/>
      <c r="E33" s="11">
        <v>0</v>
      </c>
      <c r="F33" s="27" t="s">
        <v>31</v>
      </c>
      <c r="G33" s="62"/>
      <c r="H33" s="44">
        <f t="shared" ref="H33" si="4">+E33*G33</f>
        <v>0</v>
      </c>
      <c r="I33" s="6"/>
      <c r="J33" s="61" t="e">
        <f t="shared" ref="J33:J39" si="5">+H33/$I$228</f>
        <v>#DIV/0!</v>
      </c>
      <c r="L33" s="49"/>
    </row>
    <row r="34" spans="1:24" ht="20.25">
      <c r="A34" s="70" t="s">
        <v>29</v>
      </c>
      <c r="B34" s="70"/>
      <c r="C34" s="81" t="s">
        <v>136</v>
      </c>
      <c r="D34" s="29"/>
      <c r="E34" s="11">
        <v>0</v>
      </c>
      <c r="F34" s="27" t="s">
        <v>31</v>
      </c>
      <c r="G34" s="62"/>
      <c r="H34" s="44">
        <f t="shared" ref="H34:H39" si="6">+E34*G34</f>
        <v>0</v>
      </c>
      <c r="I34" s="6"/>
      <c r="J34" s="61" t="e">
        <f t="shared" si="5"/>
        <v>#DIV/0!</v>
      </c>
      <c r="L34" s="49"/>
    </row>
    <row r="35" spans="1:24" ht="20.25">
      <c r="A35" s="70" t="s">
        <v>30</v>
      </c>
      <c r="B35" s="70"/>
      <c r="C35" s="81" t="s">
        <v>137</v>
      </c>
      <c r="D35" s="29"/>
      <c r="E35" s="11">
        <v>0</v>
      </c>
      <c r="F35" s="27" t="s">
        <v>16</v>
      </c>
      <c r="G35" s="62"/>
      <c r="H35" s="44">
        <f t="shared" si="6"/>
        <v>0</v>
      </c>
      <c r="I35" s="6"/>
      <c r="J35" s="61" t="e">
        <f t="shared" si="5"/>
        <v>#DIV/0!</v>
      </c>
      <c r="L35" s="49"/>
    </row>
    <row r="36" spans="1:24" ht="20.25">
      <c r="A36" s="70" t="s">
        <v>141</v>
      </c>
      <c r="B36" s="70"/>
      <c r="C36" s="81" t="s">
        <v>38</v>
      </c>
      <c r="D36" s="29"/>
      <c r="E36" s="11">
        <v>0</v>
      </c>
      <c r="F36" s="27" t="s">
        <v>16</v>
      </c>
      <c r="G36" s="62"/>
      <c r="H36" s="44">
        <f t="shared" si="6"/>
        <v>0</v>
      </c>
      <c r="I36" s="6"/>
      <c r="J36" s="61" t="e">
        <f t="shared" si="5"/>
        <v>#DIV/0!</v>
      </c>
      <c r="L36" s="49"/>
    </row>
    <row r="37" spans="1:24" ht="20.25">
      <c r="A37" s="70" t="s">
        <v>142</v>
      </c>
      <c r="B37" s="70"/>
      <c r="C37" s="81" t="s">
        <v>138</v>
      </c>
      <c r="D37" s="29"/>
      <c r="E37" s="11">
        <v>0</v>
      </c>
      <c r="F37" s="27" t="s">
        <v>15</v>
      </c>
      <c r="G37" s="62"/>
      <c r="H37" s="44">
        <f t="shared" si="6"/>
        <v>0</v>
      </c>
      <c r="I37" s="6"/>
      <c r="J37" s="61" t="e">
        <f t="shared" si="5"/>
        <v>#DIV/0!</v>
      </c>
      <c r="L37" s="49"/>
    </row>
    <row r="38" spans="1:24" ht="20.25">
      <c r="A38" s="70" t="s">
        <v>143</v>
      </c>
      <c r="B38" s="70"/>
      <c r="C38" s="81" t="s">
        <v>139</v>
      </c>
      <c r="D38" s="29"/>
      <c r="E38" s="11">
        <v>0</v>
      </c>
      <c r="F38" s="27" t="s">
        <v>16</v>
      </c>
      <c r="G38" s="62"/>
      <c r="H38" s="44">
        <f t="shared" si="6"/>
        <v>0</v>
      </c>
      <c r="I38" s="6"/>
      <c r="J38" s="61" t="e">
        <f t="shared" si="5"/>
        <v>#DIV/0!</v>
      </c>
      <c r="L38" s="49"/>
    </row>
    <row r="39" spans="1:24" ht="20.25">
      <c r="A39" s="70" t="s">
        <v>144</v>
      </c>
      <c r="B39" s="70"/>
      <c r="C39" s="81" t="s">
        <v>140</v>
      </c>
      <c r="D39" s="29"/>
      <c r="E39" s="11">
        <v>0</v>
      </c>
      <c r="F39" s="27" t="s">
        <v>31</v>
      </c>
      <c r="G39" s="62"/>
      <c r="H39" s="44">
        <f t="shared" si="6"/>
        <v>0</v>
      </c>
      <c r="I39" s="6"/>
      <c r="J39" s="61" t="e">
        <f t="shared" si="5"/>
        <v>#DIV/0!</v>
      </c>
      <c r="L39" s="49"/>
    </row>
    <row r="40" spans="1:24" ht="15.75" thickBot="1">
      <c r="A40" s="30"/>
      <c r="B40" s="90"/>
      <c r="C40" s="108"/>
      <c r="D40" s="108"/>
      <c r="E40" s="38"/>
      <c r="F40" s="38"/>
      <c r="G40" s="38"/>
      <c r="H40" s="38"/>
      <c r="I40" s="39"/>
      <c r="J40" s="39"/>
      <c r="K40" s="51"/>
      <c r="L40" s="48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21" thickBot="1">
      <c r="A41" s="22">
        <v>3</v>
      </c>
      <c r="B41" s="89"/>
      <c r="C41" s="32" t="s">
        <v>127</v>
      </c>
      <c r="D41" s="33"/>
      <c r="E41" s="24"/>
      <c r="F41" s="25"/>
      <c r="G41" s="25"/>
      <c r="H41" s="25"/>
      <c r="I41" s="26">
        <f>SUM(H43:H44)</f>
        <v>0</v>
      </c>
      <c r="J41" s="46"/>
      <c r="K41" s="41" t="e">
        <f>SUM(J43:J44)</f>
        <v>#DIV/0!</v>
      </c>
    </row>
    <row r="42" spans="1:24" ht="15.7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</row>
    <row r="43" spans="1:24" ht="20.25">
      <c r="A43" s="45" t="s">
        <v>34</v>
      </c>
      <c r="B43" s="45"/>
      <c r="C43" s="81" t="s">
        <v>130</v>
      </c>
      <c r="D43" s="29"/>
      <c r="E43" s="11">
        <v>0</v>
      </c>
      <c r="F43" s="27" t="s">
        <v>16</v>
      </c>
      <c r="G43" s="62"/>
      <c r="H43" s="44">
        <f t="shared" ref="H43" si="7">+E43*G43</f>
        <v>0</v>
      </c>
      <c r="I43" s="6"/>
      <c r="J43" s="61" t="e">
        <f>+H43/$I$228</f>
        <v>#DIV/0!</v>
      </c>
      <c r="L43" s="49"/>
    </row>
    <row r="44" spans="1:24" ht="21" thickBot="1">
      <c r="A44" s="45"/>
      <c r="B44" s="45"/>
      <c r="C44" s="43"/>
      <c r="D44" s="29"/>
      <c r="E44" s="11"/>
      <c r="F44" s="27"/>
      <c r="G44" s="62"/>
      <c r="H44" s="38"/>
      <c r="I44" s="39"/>
      <c r="J44" s="64"/>
      <c r="L44" s="49"/>
    </row>
    <row r="45" spans="1:24" ht="21" thickBot="1">
      <c r="A45" s="22">
        <v>4</v>
      </c>
      <c r="B45" s="89"/>
      <c r="C45" s="23" t="s">
        <v>128</v>
      </c>
      <c r="D45" s="69"/>
      <c r="E45" s="24"/>
      <c r="F45" s="25"/>
      <c r="G45" s="25"/>
      <c r="H45" s="25"/>
      <c r="I45" s="26">
        <f>SUM(H47:H49)</f>
        <v>0</v>
      </c>
      <c r="J45" s="46"/>
      <c r="K45" s="41" t="e">
        <f>SUM(J47:J49)</f>
        <v>#DIV/0!</v>
      </c>
    </row>
    <row r="46" spans="1:24">
      <c r="A46" s="34"/>
      <c r="B46" s="92"/>
      <c r="C46" s="28"/>
      <c r="D46" s="35"/>
      <c r="E46" s="5"/>
      <c r="F46" s="5"/>
      <c r="G46" s="5"/>
      <c r="H46" s="5"/>
      <c r="I46" s="6"/>
      <c r="J46" s="6"/>
      <c r="K46" s="52"/>
      <c r="L46" s="49"/>
    </row>
    <row r="47" spans="1:24" ht="15.75">
      <c r="A47" s="42" t="s">
        <v>4</v>
      </c>
      <c r="B47" s="45"/>
      <c r="C47" s="83" t="s">
        <v>129</v>
      </c>
      <c r="D47" s="29"/>
      <c r="E47" s="11">
        <v>0</v>
      </c>
      <c r="F47" s="27" t="s">
        <v>16</v>
      </c>
      <c r="G47" s="11"/>
      <c r="H47" s="44">
        <f t="shared" ref="H47" si="8">+E47*G47</f>
        <v>0</v>
      </c>
      <c r="I47" s="6"/>
      <c r="J47" s="61" t="e">
        <f>+H47/$I$228</f>
        <v>#DIV/0!</v>
      </c>
      <c r="L47" s="49"/>
    </row>
    <row r="48" spans="1:24" ht="15.75">
      <c r="A48" s="42" t="s">
        <v>134</v>
      </c>
      <c r="B48" s="45"/>
      <c r="C48" s="82" t="s">
        <v>130</v>
      </c>
      <c r="D48" s="29"/>
      <c r="E48" s="11">
        <v>0</v>
      </c>
      <c r="F48" s="27" t="s">
        <v>16</v>
      </c>
      <c r="G48" s="11"/>
      <c r="H48" s="44">
        <f t="shared" ref="H48" si="9">+E48*G48</f>
        <v>0</v>
      </c>
      <c r="I48" s="6"/>
      <c r="J48" s="61" t="e">
        <f>+H48/$I$228</f>
        <v>#DIV/0!</v>
      </c>
      <c r="L48" s="49"/>
    </row>
    <row r="49" spans="1:24" ht="15.75" thickBot="1">
      <c r="A49" s="30"/>
      <c r="B49" s="90"/>
      <c r="C49" s="108"/>
      <c r="D49" s="108"/>
      <c r="E49" s="38"/>
      <c r="F49" s="38"/>
      <c r="G49" s="38"/>
      <c r="H49" s="38"/>
      <c r="I49" s="39"/>
      <c r="J49" s="64"/>
      <c r="K49" s="53"/>
      <c r="L49" s="49"/>
    </row>
    <row r="50" spans="1:24" s="2" customFormat="1" ht="21" thickBot="1">
      <c r="A50" s="22">
        <v>5</v>
      </c>
      <c r="B50" s="89"/>
      <c r="C50" s="32" t="s">
        <v>131</v>
      </c>
      <c r="D50" s="33"/>
      <c r="E50" s="24"/>
      <c r="F50" s="25"/>
      <c r="G50" s="25"/>
      <c r="H50" s="25"/>
      <c r="I50" s="26">
        <f>SUM(H52:H54)</f>
        <v>0</v>
      </c>
      <c r="J50" s="46"/>
      <c r="K50" s="41" t="e">
        <f>SUM(J52:J54)</f>
        <v>#DIV/0!</v>
      </c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s="2" customFormat="1">
      <c r="A51" s="34"/>
      <c r="B51" s="92"/>
      <c r="C51" s="28"/>
      <c r="D51" s="35"/>
      <c r="E51" s="5"/>
      <c r="F51" s="5"/>
      <c r="G51" s="5"/>
      <c r="H51" s="5"/>
      <c r="I51" s="6"/>
      <c r="J51" s="6"/>
      <c r="K51" s="52"/>
      <c r="L51" s="49"/>
      <c r="M51"/>
      <c r="N51"/>
      <c r="O51"/>
      <c r="P51"/>
      <c r="Q51"/>
      <c r="R51"/>
      <c r="S51"/>
      <c r="T51"/>
      <c r="U51"/>
      <c r="V51"/>
      <c r="W51"/>
      <c r="X51"/>
    </row>
    <row r="52" spans="1:24" s="2" customFormat="1" ht="15.75">
      <c r="A52" s="45" t="s">
        <v>5</v>
      </c>
      <c r="B52" s="45"/>
      <c r="C52" s="82" t="s">
        <v>132</v>
      </c>
      <c r="D52" s="29"/>
      <c r="E52" s="11">
        <v>0</v>
      </c>
      <c r="F52" s="27" t="s">
        <v>16</v>
      </c>
      <c r="G52" s="11"/>
      <c r="H52" s="44">
        <f t="shared" ref="H52" si="10">+E52*G52</f>
        <v>0</v>
      </c>
      <c r="I52" s="6"/>
      <c r="J52" s="61" t="e">
        <f>+H52/$I$228</f>
        <v>#DIV/0!</v>
      </c>
      <c r="L52" s="48"/>
    </row>
    <row r="53" spans="1:24" s="2" customFormat="1" ht="15.75">
      <c r="A53" s="45" t="s">
        <v>23</v>
      </c>
      <c r="B53" s="45"/>
      <c r="C53" s="82" t="s">
        <v>133</v>
      </c>
      <c r="D53" s="29"/>
      <c r="E53" s="11">
        <v>0</v>
      </c>
      <c r="F53" s="27" t="s">
        <v>16</v>
      </c>
      <c r="G53" s="11"/>
      <c r="H53" s="44">
        <f t="shared" ref="H53" si="11">+E53*G53</f>
        <v>0</v>
      </c>
      <c r="I53" s="6"/>
      <c r="J53" s="61" t="e">
        <f>+H53/$I$228</f>
        <v>#DIV/0!</v>
      </c>
      <c r="L53" s="48"/>
    </row>
    <row r="54" spans="1:24" ht="16.5" thickBot="1">
      <c r="A54" s="72"/>
      <c r="B54" s="72"/>
      <c r="C54" s="73"/>
      <c r="D54" s="29"/>
      <c r="E54" s="74"/>
      <c r="F54" s="75"/>
      <c r="G54" s="74"/>
      <c r="H54" s="38"/>
      <c r="I54" s="39"/>
      <c r="J54" s="51"/>
      <c r="K54" s="2"/>
      <c r="L54" s="48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s="2" customFormat="1" ht="21" thickBot="1">
      <c r="A55" s="22">
        <v>6</v>
      </c>
      <c r="B55" s="89"/>
      <c r="C55" s="23" t="s">
        <v>76</v>
      </c>
      <c r="D55" s="69"/>
      <c r="E55" s="24"/>
      <c r="F55" s="25"/>
      <c r="G55" s="25"/>
      <c r="H55" s="25"/>
      <c r="I55" s="26">
        <f>SUM(H57:H59)</f>
        <v>0</v>
      </c>
      <c r="J55" s="46"/>
      <c r="K55" s="41" t="e">
        <f>SUM(J57:J59)</f>
        <v>#DIV/0!</v>
      </c>
      <c r="L55"/>
      <c r="M55"/>
      <c r="N55"/>
      <c r="O55"/>
      <c r="P55"/>
      <c r="Q55"/>
      <c r="R55"/>
      <c r="S55"/>
      <c r="T55"/>
      <c r="U55"/>
      <c r="V55"/>
      <c r="W55"/>
      <c r="X55"/>
    </row>
    <row r="56" spans="1:24" s="2" customFormat="1">
      <c r="A56" s="36"/>
      <c r="B56" s="93"/>
      <c r="C56" s="37"/>
      <c r="D56" s="28"/>
      <c r="E56" s="5"/>
      <c r="F56" s="5"/>
      <c r="G56" s="5"/>
      <c r="H56" s="5"/>
      <c r="I56" s="6"/>
      <c r="J56" s="6"/>
      <c r="K56" s="50"/>
      <c r="L56" s="49"/>
      <c r="M56"/>
      <c r="N56"/>
      <c r="O56"/>
      <c r="P56"/>
      <c r="Q56"/>
      <c r="R56"/>
      <c r="S56"/>
      <c r="T56"/>
      <c r="U56"/>
      <c r="V56"/>
      <c r="W56"/>
      <c r="X56"/>
    </row>
    <row r="57" spans="1:24" s="2" customFormat="1" ht="20.25">
      <c r="A57" s="42" t="s">
        <v>6</v>
      </c>
      <c r="B57" s="45" t="s">
        <v>145</v>
      </c>
      <c r="C57" s="82" t="s">
        <v>146</v>
      </c>
      <c r="D57" s="29"/>
      <c r="E57" s="11">
        <v>0</v>
      </c>
      <c r="F57" s="27" t="s">
        <v>16</v>
      </c>
      <c r="G57" s="63"/>
      <c r="H57" s="44">
        <f t="shared" ref="H57" si="12">+E57*G57</f>
        <v>0</v>
      </c>
      <c r="I57" s="6"/>
      <c r="J57" s="61" t="e">
        <f>+H57/$I$228</f>
        <v>#DIV/0!</v>
      </c>
      <c r="L57" s="48"/>
    </row>
    <row r="58" spans="1:24" s="2" customFormat="1" ht="20.25">
      <c r="A58" s="42" t="s">
        <v>148</v>
      </c>
      <c r="B58" s="45"/>
      <c r="C58" s="82" t="s">
        <v>147</v>
      </c>
      <c r="D58" s="29"/>
      <c r="E58" s="11">
        <v>0</v>
      </c>
      <c r="F58" s="27" t="s">
        <v>17</v>
      </c>
      <c r="G58" s="63"/>
      <c r="H58" s="44">
        <f t="shared" ref="H58" si="13">+E58*G58</f>
        <v>0</v>
      </c>
      <c r="I58" s="6"/>
      <c r="J58" s="61" t="e">
        <f>+H58/$I$228</f>
        <v>#DIV/0!</v>
      </c>
      <c r="L58" s="48"/>
    </row>
    <row r="59" spans="1:24" ht="15.75" thickBot="1">
      <c r="A59" s="30"/>
      <c r="B59" s="90"/>
      <c r="C59" s="108"/>
      <c r="D59" s="108"/>
      <c r="E59" s="38"/>
      <c r="F59" s="38"/>
      <c r="G59" s="38"/>
      <c r="H59" s="38"/>
      <c r="I59" s="39"/>
      <c r="J59" s="39"/>
      <c r="K59" s="39"/>
      <c r="L59" s="49"/>
    </row>
    <row r="60" spans="1:24" ht="15.75" thickBot="1">
      <c r="A60" s="30"/>
      <c r="B60" s="90"/>
      <c r="C60" s="108"/>
      <c r="D60" s="108"/>
      <c r="E60" s="38"/>
      <c r="F60" s="38"/>
      <c r="G60" s="38"/>
      <c r="H60" s="38"/>
      <c r="I60" s="39"/>
      <c r="J60" s="39"/>
      <c r="K60" s="51"/>
      <c r="L60" s="49"/>
    </row>
    <row r="61" spans="1:24" s="2" customFormat="1" ht="34.5" customHeight="1" thickBot="1">
      <c r="A61" s="31">
        <v>7</v>
      </c>
      <c r="B61" s="91"/>
      <c r="C61" s="100" t="s">
        <v>149</v>
      </c>
      <c r="D61" s="33"/>
      <c r="E61" s="24"/>
      <c r="F61" s="25"/>
      <c r="G61" s="25"/>
      <c r="H61" s="25"/>
      <c r="I61" s="26">
        <f>SUM(H63:H75)</f>
        <v>0</v>
      </c>
      <c r="J61" s="46"/>
      <c r="K61" s="41" t="e">
        <f>SUM(J63:J75)</f>
        <v>#DIV/0!</v>
      </c>
      <c r="L61"/>
      <c r="M61"/>
      <c r="N61"/>
      <c r="O61"/>
      <c r="P61"/>
      <c r="Q61"/>
      <c r="R61"/>
      <c r="S61"/>
      <c r="T61"/>
      <c r="U61"/>
      <c r="V61"/>
      <c r="W61"/>
      <c r="X61"/>
    </row>
    <row r="62" spans="1:24">
      <c r="A62" s="36"/>
      <c r="B62" s="93"/>
      <c r="C62" s="37"/>
      <c r="D62" s="28"/>
      <c r="E62" s="5"/>
      <c r="F62" s="5"/>
      <c r="G62" s="5"/>
      <c r="H62" s="5"/>
      <c r="I62" s="6"/>
      <c r="J62" s="6"/>
      <c r="K62" s="50"/>
      <c r="L62" s="49"/>
    </row>
    <row r="63" spans="1:24" ht="15.75">
      <c r="A63" s="42" t="s">
        <v>7</v>
      </c>
      <c r="B63" s="45"/>
      <c r="C63" s="76" t="s">
        <v>150</v>
      </c>
      <c r="D63" s="29"/>
      <c r="E63" s="11">
        <v>0</v>
      </c>
      <c r="F63" s="27" t="s">
        <v>16</v>
      </c>
      <c r="G63" s="11"/>
      <c r="H63" s="44">
        <f t="shared" ref="H63" si="14">+E63*G63</f>
        <v>0</v>
      </c>
      <c r="I63" s="6"/>
      <c r="J63" s="61" t="e">
        <f>+H63/$I$228</f>
        <v>#DIV/0!</v>
      </c>
      <c r="K63" s="2"/>
      <c r="L63" s="48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5.75">
      <c r="A64" s="42" t="s">
        <v>59</v>
      </c>
      <c r="B64" s="45"/>
      <c r="C64" s="81" t="s">
        <v>151</v>
      </c>
      <c r="D64" s="29"/>
      <c r="E64" s="11">
        <v>0</v>
      </c>
      <c r="F64" s="27" t="s">
        <v>16</v>
      </c>
      <c r="G64" s="11"/>
      <c r="H64" s="44">
        <f t="shared" ref="H64:H66" si="15">+E64*G64</f>
        <v>0</v>
      </c>
      <c r="I64" s="6"/>
      <c r="J64" s="61" t="e">
        <f>+H64/$I$228</f>
        <v>#DIV/0!</v>
      </c>
      <c r="K64" s="2"/>
      <c r="L64" s="48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.75">
      <c r="A65" s="42" t="s">
        <v>74</v>
      </c>
      <c r="B65" s="45"/>
      <c r="C65" s="81" t="s">
        <v>152</v>
      </c>
      <c r="D65" s="29"/>
      <c r="E65" s="11">
        <v>0</v>
      </c>
      <c r="F65" s="27" t="s">
        <v>16</v>
      </c>
      <c r="G65" s="11"/>
      <c r="H65" s="44">
        <f t="shared" si="15"/>
        <v>0</v>
      </c>
      <c r="I65" s="6"/>
      <c r="J65" s="61" t="e">
        <f>+H65/$I$228</f>
        <v>#DIV/0!</v>
      </c>
      <c r="K65" s="2"/>
      <c r="L65" s="48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.75">
      <c r="A66" s="42" t="s">
        <v>75</v>
      </c>
      <c r="B66" s="45"/>
      <c r="C66" s="81" t="s">
        <v>153</v>
      </c>
      <c r="D66" s="29"/>
      <c r="E66" s="11">
        <v>0</v>
      </c>
      <c r="F66" s="27" t="s">
        <v>16</v>
      </c>
      <c r="G66" s="11"/>
      <c r="H66" s="44">
        <f t="shared" si="15"/>
        <v>0</v>
      </c>
      <c r="I66" s="6"/>
      <c r="J66" s="61" t="e">
        <f>+H66/$I$228</f>
        <v>#DIV/0!</v>
      </c>
      <c r="K66" s="2"/>
      <c r="L66" s="48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>
      <c r="A67" s="42" t="s">
        <v>188</v>
      </c>
      <c r="B67" s="45"/>
      <c r="C67" s="81" t="s">
        <v>154</v>
      </c>
      <c r="D67" s="29"/>
      <c r="E67" s="11">
        <v>0</v>
      </c>
      <c r="F67" s="27" t="s">
        <v>16</v>
      </c>
      <c r="G67" s="11"/>
      <c r="H67" s="44">
        <f t="shared" ref="H67:H74" si="16">+E67*G67</f>
        <v>0</v>
      </c>
      <c r="I67" s="6"/>
      <c r="J67" s="61" t="e">
        <f t="shared" ref="J67:J74" si="17">+H67/$I$228</f>
        <v>#DIV/0!</v>
      </c>
      <c r="K67" s="2"/>
      <c r="L67" s="48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.75">
      <c r="A68" s="42" t="s">
        <v>189</v>
      </c>
      <c r="B68" s="45"/>
      <c r="C68" s="81" t="s">
        <v>155</v>
      </c>
      <c r="D68" s="29"/>
      <c r="E68" s="11">
        <v>0</v>
      </c>
      <c r="F68" s="27" t="s">
        <v>16</v>
      </c>
      <c r="G68" s="11"/>
      <c r="H68" s="44">
        <f t="shared" si="16"/>
        <v>0</v>
      </c>
      <c r="I68" s="6"/>
      <c r="J68" s="61" t="e">
        <f t="shared" si="17"/>
        <v>#DIV/0!</v>
      </c>
      <c r="K68" s="2"/>
      <c r="L68" s="48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75">
      <c r="A69" s="42" t="s">
        <v>190</v>
      </c>
      <c r="B69" s="45"/>
      <c r="C69" s="81" t="s">
        <v>156</v>
      </c>
      <c r="D69" s="29"/>
      <c r="E69" s="11">
        <v>0</v>
      </c>
      <c r="F69" s="27" t="s">
        <v>16</v>
      </c>
      <c r="G69" s="11"/>
      <c r="H69" s="44">
        <f t="shared" si="16"/>
        <v>0</v>
      </c>
      <c r="I69" s="6"/>
      <c r="J69" s="61" t="e">
        <f t="shared" si="17"/>
        <v>#DIV/0!</v>
      </c>
      <c r="K69" s="2"/>
      <c r="L69" s="48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>
      <c r="A70" s="42" t="s">
        <v>191</v>
      </c>
      <c r="B70" s="45"/>
      <c r="C70" s="81" t="s">
        <v>157</v>
      </c>
      <c r="D70" s="29"/>
      <c r="E70" s="11">
        <v>0</v>
      </c>
      <c r="F70" s="27" t="s">
        <v>16</v>
      </c>
      <c r="G70" s="11"/>
      <c r="H70" s="44">
        <f t="shared" si="16"/>
        <v>0</v>
      </c>
      <c r="I70" s="6"/>
      <c r="J70" s="61" t="e">
        <f t="shared" si="17"/>
        <v>#DIV/0!</v>
      </c>
      <c r="K70" s="2"/>
      <c r="L70" s="48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>
      <c r="A71" s="42" t="s">
        <v>192</v>
      </c>
      <c r="B71" s="45"/>
      <c r="C71" s="81" t="s">
        <v>158</v>
      </c>
      <c r="D71" s="29"/>
      <c r="E71" s="11">
        <v>0</v>
      </c>
      <c r="F71" s="27" t="s">
        <v>16</v>
      </c>
      <c r="G71" s="11"/>
      <c r="H71" s="44">
        <f t="shared" si="16"/>
        <v>0</v>
      </c>
      <c r="I71" s="6"/>
      <c r="J71" s="61" t="e">
        <f t="shared" si="17"/>
        <v>#DIV/0!</v>
      </c>
      <c r="K71" s="2"/>
      <c r="L71" s="48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5.75">
      <c r="A72" s="42" t="s">
        <v>193</v>
      </c>
      <c r="B72" s="45"/>
      <c r="C72" s="81" t="s">
        <v>159</v>
      </c>
      <c r="D72" s="29"/>
      <c r="E72" s="11">
        <v>0</v>
      </c>
      <c r="F72" s="27" t="s">
        <v>16</v>
      </c>
      <c r="G72" s="11"/>
      <c r="H72" s="44">
        <f t="shared" si="16"/>
        <v>0</v>
      </c>
      <c r="I72" s="6"/>
      <c r="J72" s="61" t="e">
        <f t="shared" si="17"/>
        <v>#DIV/0!</v>
      </c>
      <c r="K72" s="2"/>
      <c r="L72" s="48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>
      <c r="A73" s="42" t="s">
        <v>194</v>
      </c>
      <c r="B73" s="45"/>
      <c r="C73" s="81" t="s">
        <v>160</v>
      </c>
      <c r="D73" s="29"/>
      <c r="E73" s="11">
        <v>0</v>
      </c>
      <c r="F73" s="27" t="s">
        <v>16</v>
      </c>
      <c r="G73" s="11"/>
      <c r="H73" s="44">
        <f t="shared" si="16"/>
        <v>0</v>
      </c>
      <c r="I73" s="6"/>
      <c r="J73" s="61" t="e">
        <f t="shared" si="17"/>
        <v>#DIV/0!</v>
      </c>
      <c r="K73" s="2"/>
      <c r="L73" s="48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>
      <c r="A74" s="42" t="s">
        <v>195</v>
      </c>
      <c r="B74" s="45"/>
      <c r="C74" s="81" t="s">
        <v>161</v>
      </c>
      <c r="D74" s="29"/>
      <c r="E74" s="11">
        <v>0</v>
      </c>
      <c r="F74" s="27" t="s">
        <v>16</v>
      </c>
      <c r="G74" s="11"/>
      <c r="H74" s="44">
        <f t="shared" si="16"/>
        <v>0</v>
      </c>
      <c r="I74" s="6"/>
      <c r="J74" s="61" t="e">
        <f t="shared" si="17"/>
        <v>#DIV/0!</v>
      </c>
      <c r="K74" s="2"/>
      <c r="L74" s="48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 thickBot="1">
      <c r="A75" s="30"/>
      <c r="B75" s="90"/>
      <c r="C75" s="108"/>
      <c r="D75" s="108"/>
      <c r="E75" s="38"/>
      <c r="F75" s="38"/>
      <c r="G75" s="38"/>
      <c r="H75" s="38"/>
      <c r="I75" s="39"/>
      <c r="J75" s="39"/>
      <c r="K75" s="51"/>
      <c r="L75" s="49"/>
    </row>
    <row r="76" spans="1:24" s="2" customFormat="1" ht="21" thickBot="1">
      <c r="A76" s="31">
        <v>8</v>
      </c>
      <c r="B76" s="91"/>
      <c r="C76" s="32" t="s">
        <v>168</v>
      </c>
      <c r="D76" s="33"/>
      <c r="E76" s="24"/>
      <c r="F76" s="25"/>
      <c r="G76" s="25"/>
      <c r="H76" s="25"/>
      <c r="I76" s="26">
        <f>SUM(H78:H90)</f>
        <v>0</v>
      </c>
      <c r="J76" s="46"/>
      <c r="K76" s="41" t="e">
        <f>SUM(J78:J90)</f>
        <v>#DIV/0!</v>
      </c>
      <c r="L76"/>
      <c r="M76"/>
      <c r="N76"/>
      <c r="O76"/>
      <c r="P76"/>
      <c r="Q76"/>
      <c r="R76"/>
      <c r="S76"/>
      <c r="T76"/>
      <c r="U76"/>
      <c r="V76"/>
      <c r="W76"/>
      <c r="X76"/>
    </row>
    <row r="77" spans="1:24" s="2" customFormat="1">
      <c r="A77" s="36"/>
      <c r="B77" s="93"/>
      <c r="C77" s="37"/>
      <c r="D77" s="28"/>
      <c r="E77" s="5"/>
      <c r="F77" s="5"/>
      <c r="G77" s="5"/>
      <c r="H77" s="5"/>
      <c r="I77" s="6"/>
      <c r="J77" s="6"/>
      <c r="K77" s="50"/>
      <c r="L77" s="49"/>
      <c r="M77"/>
      <c r="N77"/>
      <c r="O77"/>
      <c r="P77"/>
      <c r="Q77"/>
      <c r="R77"/>
      <c r="S77"/>
      <c r="T77"/>
      <c r="U77"/>
      <c r="V77"/>
      <c r="W77"/>
      <c r="X77"/>
    </row>
    <row r="78" spans="1:24" s="2" customFormat="1" ht="15.75">
      <c r="B78" s="45" t="s">
        <v>169</v>
      </c>
      <c r="C78" s="78"/>
      <c r="D78" s="29"/>
      <c r="E78" s="11"/>
      <c r="F78" s="27"/>
      <c r="G78" s="11"/>
      <c r="H78" s="44"/>
      <c r="I78" s="6"/>
      <c r="J78" s="61"/>
      <c r="L78" s="48"/>
    </row>
    <row r="79" spans="1:24" s="2" customFormat="1" ht="15.75">
      <c r="A79" s="42" t="s">
        <v>24</v>
      </c>
      <c r="B79" s="45"/>
      <c r="C79" s="86" t="s">
        <v>170</v>
      </c>
      <c r="D79" s="29"/>
      <c r="E79" s="11">
        <v>0</v>
      </c>
      <c r="F79" s="27" t="s">
        <v>22</v>
      </c>
      <c r="G79" s="11"/>
      <c r="H79" s="44">
        <f t="shared" ref="H79:H80" si="18">+E79*G79</f>
        <v>0</v>
      </c>
      <c r="I79" s="6"/>
      <c r="J79" s="61" t="e">
        <f t="shared" ref="J79:J80" si="19">+H79/$I$228</f>
        <v>#DIV/0!</v>
      </c>
      <c r="L79" s="48"/>
    </row>
    <row r="80" spans="1:24" s="2" customFormat="1" ht="15.75">
      <c r="A80" s="42" t="s">
        <v>105</v>
      </c>
      <c r="B80" s="45"/>
      <c r="C80" s="86" t="s">
        <v>171</v>
      </c>
      <c r="D80" s="29"/>
      <c r="E80" s="11">
        <v>0</v>
      </c>
      <c r="F80" s="27" t="s">
        <v>22</v>
      </c>
      <c r="G80" s="11"/>
      <c r="H80" s="44">
        <f t="shared" si="18"/>
        <v>0</v>
      </c>
      <c r="I80" s="6"/>
      <c r="J80" s="61" t="e">
        <f t="shared" si="19"/>
        <v>#DIV/0!</v>
      </c>
      <c r="L80" s="48"/>
    </row>
    <row r="81" spans="1:24" s="2" customFormat="1" ht="15.75">
      <c r="B81" s="45" t="s">
        <v>172</v>
      </c>
      <c r="C81" s="86"/>
      <c r="D81" s="29"/>
      <c r="E81" s="11"/>
      <c r="F81" s="27"/>
      <c r="G81" s="11"/>
      <c r="H81" s="44"/>
      <c r="I81" s="6"/>
      <c r="J81" s="61"/>
      <c r="L81" s="48"/>
    </row>
    <row r="82" spans="1:24" s="2" customFormat="1" ht="15.75">
      <c r="A82" s="42" t="s">
        <v>106</v>
      </c>
      <c r="B82" s="45"/>
      <c r="C82" s="86" t="s">
        <v>173</v>
      </c>
      <c r="D82" s="29"/>
      <c r="E82" s="11">
        <v>0</v>
      </c>
      <c r="F82" s="27" t="s">
        <v>16</v>
      </c>
      <c r="G82" s="11"/>
      <c r="H82" s="44">
        <f t="shared" ref="H82:H89" si="20">+E82*G82</f>
        <v>0</v>
      </c>
      <c r="I82" s="6"/>
      <c r="J82" s="61" t="e">
        <f t="shared" ref="J82:J89" si="21">+H82/$I$228</f>
        <v>#DIV/0!</v>
      </c>
      <c r="L82" s="48"/>
    </row>
    <row r="83" spans="1:24" s="2" customFormat="1" ht="15.75">
      <c r="A83" s="42" t="s">
        <v>107</v>
      </c>
      <c r="B83" s="45"/>
      <c r="C83" s="86" t="s">
        <v>174</v>
      </c>
      <c r="D83" s="29"/>
      <c r="E83" s="11">
        <v>0</v>
      </c>
      <c r="F83" s="27" t="s">
        <v>22</v>
      </c>
      <c r="G83" s="11"/>
      <c r="H83" s="44">
        <f t="shared" si="20"/>
        <v>0</v>
      </c>
      <c r="I83" s="6"/>
      <c r="J83" s="61" t="e">
        <f t="shared" si="21"/>
        <v>#DIV/0!</v>
      </c>
      <c r="L83" s="48"/>
    </row>
    <row r="84" spans="1:24" s="2" customFormat="1" ht="15.75">
      <c r="A84" s="42" t="s">
        <v>162</v>
      </c>
      <c r="B84" s="45"/>
      <c r="C84" s="86" t="s">
        <v>175</v>
      </c>
      <c r="D84" s="29"/>
      <c r="E84" s="11">
        <v>0</v>
      </c>
      <c r="F84" s="27" t="s">
        <v>17</v>
      </c>
      <c r="G84" s="11"/>
      <c r="H84" s="44">
        <f t="shared" si="20"/>
        <v>0</v>
      </c>
      <c r="I84" s="6"/>
      <c r="J84" s="61" t="e">
        <f t="shared" si="21"/>
        <v>#DIV/0!</v>
      </c>
      <c r="L84" s="48"/>
    </row>
    <row r="85" spans="1:24" s="2" customFormat="1" ht="15.75">
      <c r="A85" s="42" t="s">
        <v>163</v>
      </c>
      <c r="B85" s="45"/>
      <c r="C85" s="86" t="s">
        <v>176</v>
      </c>
      <c r="D85" s="29"/>
      <c r="E85" s="11">
        <v>0</v>
      </c>
      <c r="F85" s="27" t="s">
        <v>22</v>
      </c>
      <c r="G85" s="11"/>
      <c r="H85" s="44">
        <f t="shared" si="20"/>
        <v>0</v>
      </c>
      <c r="I85" s="6"/>
      <c r="J85" s="61" t="e">
        <f t="shared" si="21"/>
        <v>#DIV/0!</v>
      </c>
      <c r="L85" s="48"/>
    </row>
    <row r="86" spans="1:24" s="2" customFormat="1" ht="15.75">
      <c r="A86" s="42" t="s">
        <v>164</v>
      </c>
      <c r="B86" s="45"/>
      <c r="C86" s="86" t="s">
        <v>177</v>
      </c>
      <c r="D86" s="29"/>
      <c r="E86" s="11">
        <v>0</v>
      </c>
      <c r="F86" s="27" t="s">
        <v>16</v>
      </c>
      <c r="G86" s="11"/>
      <c r="H86" s="44">
        <f t="shared" si="20"/>
        <v>0</v>
      </c>
      <c r="I86" s="6"/>
      <c r="J86" s="61" t="e">
        <f t="shared" si="21"/>
        <v>#DIV/0!</v>
      </c>
      <c r="L86" s="48"/>
    </row>
    <row r="87" spans="1:24" s="2" customFormat="1" ht="15.75">
      <c r="A87" s="42" t="s">
        <v>165</v>
      </c>
      <c r="B87" s="45"/>
      <c r="C87" s="86" t="s">
        <v>178</v>
      </c>
      <c r="D87" s="29"/>
      <c r="E87" s="11">
        <v>0</v>
      </c>
      <c r="F87" s="27" t="s">
        <v>16</v>
      </c>
      <c r="G87" s="11"/>
      <c r="H87" s="44">
        <f t="shared" si="20"/>
        <v>0</v>
      </c>
      <c r="I87" s="6"/>
      <c r="J87" s="61" t="e">
        <f t="shared" si="21"/>
        <v>#DIV/0!</v>
      </c>
      <c r="L87" s="48"/>
    </row>
    <row r="88" spans="1:24" s="2" customFormat="1" ht="15.75">
      <c r="A88" s="42" t="s">
        <v>166</v>
      </c>
      <c r="B88" s="45"/>
      <c r="C88" s="86" t="s">
        <v>179</v>
      </c>
      <c r="D88" s="29"/>
      <c r="E88" s="11">
        <v>0</v>
      </c>
      <c r="F88" s="27" t="s">
        <v>16</v>
      </c>
      <c r="G88" s="11"/>
      <c r="H88" s="44">
        <f t="shared" si="20"/>
        <v>0</v>
      </c>
      <c r="I88" s="6"/>
      <c r="J88" s="61" t="e">
        <f t="shared" si="21"/>
        <v>#DIV/0!</v>
      </c>
      <c r="L88" s="48"/>
    </row>
    <row r="89" spans="1:24" s="2" customFormat="1" ht="15.75">
      <c r="A89" s="42" t="s">
        <v>167</v>
      </c>
      <c r="B89" s="45"/>
      <c r="C89" s="86" t="s">
        <v>180</v>
      </c>
      <c r="D89" s="29"/>
      <c r="E89" s="11">
        <v>0</v>
      </c>
      <c r="F89" s="27" t="s">
        <v>16</v>
      </c>
      <c r="G89" s="11"/>
      <c r="H89" s="44">
        <f t="shared" si="20"/>
        <v>0</v>
      </c>
      <c r="I89" s="6"/>
      <c r="J89" s="61" t="e">
        <f t="shared" si="21"/>
        <v>#DIV/0!</v>
      </c>
      <c r="L89" s="48"/>
    </row>
    <row r="90" spans="1:24" ht="15.75" thickBot="1">
      <c r="A90" s="30"/>
      <c r="B90" s="90"/>
      <c r="C90" s="108"/>
      <c r="D90" s="108"/>
      <c r="E90" s="38"/>
      <c r="F90" s="38"/>
      <c r="G90" s="38"/>
      <c r="H90" s="38"/>
      <c r="I90" s="39"/>
      <c r="J90" s="39"/>
      <c r="K90" s="51"/>
      <c r="L90" s="49"/>
    </row>
    <row r="91" spans="1:24" s="2" customFormat="1" ht="21" thickBot="1">
      <c r="A91" s="31">
        <v>9</v>
      </c>
      <c r="B91" s="91"/>
      <c r="C91" s="32" t="s">
        <v>182</v>
      </c>
      <c r="D91" s="33"/>
      <c r="E91" s="24"/>
      <c r="F91" s="25"/>
      <c r="G91" s="25"/>
      <c r="H91" s="25"/>
      <c r="I91" s="26">
        <f>SUM(H93:H96)</f>
        <v>0</v>
      </c>
      <c r="J91" s="46"/>
      <c r="K91" s="41" t="e">
        <f>SUM(J93:J96)</f>
        <v>#DIV/0!</v>
      </c>
      <c r="L91"/>
      <c r="M91"/>
      <c r="N91"/>
      <c r="O91"/>
      <c r="P91"/>
      <c r="Q91"/>
      <c r="R91"/>
      <c r="S91"/>
      <c r="T91"/>
      <c r="U91"/>
      <c r="V91"/>
      <c r="W91"/>
      <c r="X91"/>
    </row>
    <row r="92" spans="1:24" s="2" customFormat="1">
      <c r="A92" s="36"/>
      <c r="B92" s="93"/>
      <c r="C92" s="37"/>
      <c r="D92" s="28"/>
      <c r="E92" s="5"/>
      <c r="F92" s="5"/>
      <c r="G92" s="5"/>
      <c r="H92" s="5"/>
      <c r="I92" s="6"/>
      <c r="J92" s="6"/>
      <c r="K92" s="50"/>
      <c r="L92" s="49"/>
      <c r="M92"/>
      <c r="N92"/>
      <c r="O92"/>
      <c r="P92"/>
      <c r="Q92"/>
      <c r="R92"/>
      <c r="S92"/>
      <c r="T92"/>
      <c r="U92"/>
      <c r="V92"/>
      <c r="W92"/>
      <c r="X92"/>
    </row>
    <row r="93" spans="1:24" s="2" customFormat="1" ht="15.75">
      <c r="B93" s="45" t="s">
        <v>183</v>
      </c>
      <c r="C93" s="84"/>
      <c r="D93" s="29"/>
      <c r="E93" s="11"/>
      <c r="F93" s="27"/>
      <c r="G93" s="11"/>
      <c r="H93" s="44"/>
      <c r="I93" s="6"/>
      <c r="J93" s="61"/>
      <c r="L93" s="48"/>
    </row>
    <row r="94" spans="1:24" s="2" customFormat="1" ht="15.75">
      <c r="A94" s="42" t="s">
        <v>25</v>
      </c>
      <c r="B94" s="45" t="s">
        <v>184</v>
      </c>
      <c r="C94" s="85" t="s">
        <v>185</v>
      </c>
      <c r="D94" s="29"/>
      <c r="E94" s="11">
        <v>0</v>
      </c>
      <c r="F94" s="27" t="s">
        <v>16</v>
      </c>
      <c r="G94" s="11"/>
      <c r="H94" s="44">
        <f t="shared" ref="H94:H95" si="22">+E94*G94</f>
        <v>0</v>
      </c>
      <c r="I94" s="6"/>
      <c r="J94" s="61" t="e">
        <f>+H94/$I$228</f>
        <v>#DIV/0!</v>
      </c>
      <c r="L94" s="48"/>
    </row>
    <row r="95" spans="1:24" s="2" customFormat="1" ht="15.75">
      <c r="A95" s="42" t="s">
        <v>181</v>
      </c>
      <c r="B95" s="45" t="s">
        <v>186</v>
      </c>
      <c r="C95" s="85" t="s">
        <v>187</v>
      </c>
      <c r="D95" s="29"/>
      <c r="E95" s="11">
        <v>0</v>
      </c>
      <c r="F95" s="27" t="s">
        <v>16</v>
      </c>
      <c r="G95" s="11"/>
      <c r="H95" s="44">
        <f t="shared" si="22"/>
        <v>0</v>
      </c>
      <c r="I95" s="6"/>
      <c r="J95" s="61" t="e">
        <f>+H95/$I$228</f>
        <v>#DIV/0!</v>
      </c>
      <c r="L95" s="48"/>
    </row>
    <row r="96" spans="1:24" ht="15.75" thickBot="1">
      <c r="A96" s="30"/>
      <c r="B96" s="90"/>
      <c r="C96" s="108"/>
      <c r="D96" s="108"/>
      <c r="E96" s="38"/>
      <c r="F96" s="38"/>
      <c r="G96" s="38"/>
      <c r="H96" s="38"/>
      <c r="I96" s="39"/>
      <c r="J96" s="39"/>
      <c r="K96" s="51"/>
      <c r="L96" s="49"/>
    </row>
    <row r="97" spans="1:24" s="2" customFormat="1" ht="21" thickBot="1">
      <c r="A97" s="31">
        <v>10</v>
      </c>
      <c r="B97" s="91"/>
      <c r="C97" s="32" t="s">
        <v>54</v>
      </c>
      <c r="D97" s="33"/>
      <c r="E97" s="24"/>
      <c r="F97" s="25"/>
      <c r="G97" s="25"/>
      <c r="H97" s="25"/>
      <c r="I97" s="26">
        <f>SUM(H99:H102)</f>
        <v>0</v>
      </c>
      <c r="J97" s="46"/>
      <c r="K97" s="41" t="e">
        <f>SUM(J99:J102)</f>
        <v>#DIV/0!</v>
      </c>
      <c r="L97"/>
      <c r="M97"/>
      <c r="N97"/>
      <c r="O97"/>
      <c r="P97"/>
      <c r="Q97"/>
      <c r="R97"/>
      <c r="S97"/>
      <c r="T97"/>
      <c r="U97"/>
      <c r="V97"/>
      <c r="W97"/>
      <c r="X97"/>
    </row>
    <row r="98" spans="1:24" s="2" customFormat="1">
      <c r="A98" s="36"/>
      <c r="B98" s="93"/>
      <c r="C98" s="37"/>
      <c r="D98" s="28"/>
      <c r="E98" s="5"/>
      <c r="F98" s="5"/>
      <c r="G98" s="5"/>
      <c r="H98" s="5"/>
      <c r="I98" s="6"/>
      <c r="J98" s="6"/>
      <c r="K98" s="50"/>
      <c r="L98" s="49"/>
      <c r="M98"/>
      <c r="N98"/>
      <c r="O98"/>
      <c r="P98"/>
      <c r="Q98"/>
      <c r="R98"/>
      <c r="S98"/>
      <c r="T98"/>
      <c r="U98"/>
      <c r="V98"/>
      <c r="W98"/>
      <c r="X98"/>
    </row>
    <row r="99" spans="1:24" s="2" customFormat="1" ht="15.75">
      <c r="B99" s="45" t="s">
        <v>49</v>
      </c>
      <c r="C99" s="78"/>
      <c r="D99" s="29"/>
      <c r="E99" s="11"/>
      <c r="F99" s="27"/>
      <c r="G99" s="11"/>
      <c r="H99" s="44"/>
      <c r="I99" s="80"/>
      <c r="J99" s="61"/>
      <c r="L99" s="48"/>
    </row>
    <row r="100" spans="1:24" ht="15.75">
      <c r="A100" s="42" t="s">
        <v>26</v>
      </c>
      <c r="B100" s="45"/>
      <c r="C100" s="86" t="s">
        <v>50</v>
      </c>
      <c r="D100" s="29"/>
      <c r="E100" s="11">
        <v>0</v>
      </c>
      <c r="F100" s="27" t="s">
        <v>16</v>
      </c>
      <c r="G100" s="11"/>
      <c r="H100" s="44">
        <f t="shared" ref="H100:H101" si="23">+E100*G100</f>
        <v>0</v>
      </c>
      <c r="I100" s="80"/>
      <c r="J100" s="61" t="e">
        <f>+H100/$I$228</f>
        <v>#DIV/0!</v>
      </c>
      <c r="K100" s="2"/>
      <c r="L100" s="48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75">
      <c r="A101" s="42" t="s">
        <v>39</v>
      </c>
      <c r="B101" s="45"/>
      <c r="C101" s="86" t="s">
        <v>51</v>
      </c>
      <c r="D101" s="29"/>
      <c r="E101" s="11">
        <v>0</v>
      </c>
      <c r="F101" s="27" t="s">
        <v>16</v>
      </c>
      <c r="G101" s="11"/>
      <c r="H101" s="44">
        <f t="shared" si="23"/>
        <v>0</v>
      </c>
      <c r="I101" s="80"/>
      <c r="J101" s="61" t="e">
        <f>+H101/$I$228</f>
        <v>#DIV/0!</v>
      </c>
      <c r="K101" s="2"/>
      <c r="L101" s="48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s="49" customFormat="1" ht="16.5" thickBot="1">
      <c r="A102" s="21"/>
      <c r="B102" s="21"/>
      <c r="C102" s="101"/>
      <c r="D102" s="101"/>
      <c r="E102" s="38"/>
      <c r="F102" s="38"/>
      <c r="G102" s="38"/>
      <c r="H102" s="38"/>
      <c r="I102" s="80"/>
      <c r="J102" s="64"/>
      <c r="K102" s="51"/>
    </row>
    <row r="103" spans="1:24" s="2" customFormat="1" ht="21" thickBot="1">
      <c r="A103" s="22">
        <v>11</v>
      </c>
      <c r="B103" s="89"/>
      <c r="C103" s="23" t="s">
        <v>52</v>
      </c>
      <c r="D103" s="69"/>
      <c r="E103" s="24"/>
      <c r="F103" s="25"/>
      <c r="G103" s="25"/>
      <c r="H103" s="25"/>
      <c r="I103" s="26">
        <f>SUM(H105:H107)</f>
        <v>0</v>
      </c>
      <c r="J103" s="46"/>
      <c r="K103" s="41" t="e">
        <f>SUM(J105:J107)</f>
        <v>#DIV/0!</v>
      </c>
      <c r="L103"/>
      <c r="M103"/>
      <c r="N103"/>
      <c r="O103"/>
      <c r="P103"/>
      <c r="Q103"/>
      <c r="R103"/>
      <c r="S103"/>
      <c r="T103"/>
      <c r="U103"/>
      <c r="V103"/>
      <c r="W103"/>
      <c r="X103"/>
    </row>
    <row r="104" spans="1:24" s="2" customFormat="1">
      <c r="A104" s="36"/>
      <c r="B104" s="93"/>
      <c r="C104" s="37"/>
      <c r="D104" s="28"/>
      <c r="E104" s="5"/>
      <c r="F104" s="5"/>
      <c r="G104" s="5"/>
      <c r="H104" s="5"/>
      <c r="I104" s="6"/>
      <c r="J104" s="6"/>
      <c r="K104" s="50"/>
      <c r="L104" s="49"/>
      <c r="M104"/>
      <c r="N104"/>
      <c r="O104"/>
      <c r="P104"/>
      <c r="Q104"/>
      <c r="R104"/>
      <c r="S104"/>
      <c r="T104"/>
      <c r="U104"/>
      <c r="V104"/>
      <c r="W104"/>
      <c r="X104"/>
    </row>
    <row r="105" spans="1:24" s="2" customFormat="1" ht="15.75">
      <c r="A105" s="42" t="s">
        <v>27</v>
      </c>
      <c r="B105" s="45"/>
      <c r="C105" s="84" t="s">
        <v>196</v>
      </c>
      <c r="D105" s="29"/>
      <c r="E105" s="11">
        <v>0</v>
      </c>
      <c r="F105" s="27" t="s">
        <v>15</v>
      </c>
      <c r="G105" s="11"/>
      <c r="H105" s="44">
        <f t="shared" ref="H105" si="24">+E105*G105</f>
        <v>0</v>
      </c>
      <c r="I105" s="6"/>
      <c r="J105" s="61" t="e">
        <f>+H105/$I$228</f>
        <v>#DIV/0!</v>
      </c>
      <c r="L105" s="48"/>
    </row>
    <row r="106" spans="1:24" s="2" customFormat="1" ht="15.75">
      <c r="A106" s="42" t="s">
        <v>28</v>
      </c>
      <c r="B106" s="45"/>
      <c r="C106" s="85" t="s">
        <v>53</v>
      </c>
      <c r="D106" s="29"/>
      <c r="E106" s="11">
        <v>0</v>
      </c>
      <c r="F106" s="27" t="s">
        <v>15</v>
      </c>
      <c r="G106" s="11"/>
      <c r="H106" s="44">
        <f t="shared" ref="H106" si="25">+E106*G106</f>
        <v>0</v>
      </c>
      <c r="I106" s="6"/>
      <c r="J106" s="61" t="e">
        <f>+H106/$I$228</f>
        <v>#DIV/0!</v>
      </c>
      <c r="L106" s="48"/>
    </row>
    <row r="107" spans="1:24" ht="15.75" thickBot="1">
      <c r="A107" s="20"/>
      <c r="B107" s="21"/>
      <c r="C107" s="101"/>
      <c r="D107" s="101"/>
      <c r="E107" s="38"/>
      <c r="F107" s="38"/>
      <c r="G107" s="38"/>
      <c r="H107" s="38"/>
      <c r="I107" s="39"/>
      <c r="J107" s="39"/>
      <c r="K107" s="51"/>
      <c r="L107" s="49"/>
    </row>
    <row r="108" spans="1:24" s="2" customFormat="1" ht="21" thickBot="1">
      <c r="A108" s="22">
        <v>12</v>
      </c>
      <c r="B108" s="89"/>
      <c r="C108" s="94" t="s">
        <v>197</v>
      </c>
      <c r="D108" s="69"/>
      <c r="E108" s="24"/>
      <c r="F108" s="25"/>
      <c r="G108" s="25"/>
      <c r="H108" s="25"/>
      <c r="I108" s="26">
        <f>SUM(H110:H114)</f>
        <v>0</v>
      </c>
      <c r="J108" s="46"/>
      <c r="K108" s="41" t="e">
        <f>SUM(J110:J114)</f>
        <v>#DIV/0!</v>
      </c>
      <c r="L108"/>
      <c r="M108"/>
      <c r="N108"/>
      <c r="O108"/>
      <c r="P108"/>
      <c r="Q108"/>
      <c r="R108"/>
      <c r="S108"/>
      <c r="T108"/>
      <c r="U108"/>
      <c r="V108"/>
      <c r="W108"/>
      <c r="X108"/>
    </row>
    <row r="109" spans="1:24" s="2" customFormat="1">
      <c r="A109" s="36"/>
      <c r="B109" s="93"/>
      <c r="C109" s="37"/>
      <c r="D109" s="28"/>
      <c r="E109" s="5"/>
      <c r="F109" s="5"/>
      <c r="G109" s="5"/>
      <c r="H109" s="5"/>
      <c r="I109" s="6"/>
      <c r="J109" s="6"/>
      <c r="K109" s="50"/>
      <c r="L109" s="49"/>
      <c r="M109"/>
      <c r="N109"/>
      <c r="O109"/>
      <c r="P109"/>
      <c r="Q109"/>
      <c r="R109"/>
      <c r="S109"/>
      <c r="T109"/>
      <c r="U109"/>
      <c r="V109"/>
      <c r="W109"/>
      <c r="X109"/>
    </row>
    <row r="110" spans="1:24" s="2" customFormat="1" ht="15.75">
      <c r="A110" s="42" t="s">
        <v>32</v>
      </c>
      <c r="B110" s="45"/>
      <c r="C110" s="85" t="s">
        <v>198</v>
      </c>
      <c r="D110" s="29"/>
      <c r="E110" s="11">
        <v>0</v>
      </c>
      <c r="F110" s="27" t="s">
        <v>17</v>
      </c>
      <c r="G110" s="11"/>
      <c r="H110" s="44">
        <f t="shared" ref="H110:H113" si="26">+E110*G110</f>
        <v>0</v>
      </c>
      <c r="I110" s="6"/>
      <c r="J110" s="61" t="e">
        <f>+H110/$I$228</f>
        <v>#DIV/0!</v>
      </c>
      <c r="L110" s="48"/>
    </row>
    <row r="111" spans="1:24" s="2" customFormat="1" ht="15.75">
      <c r="A111" s="42" t="s">
        <v>40</v>
      </c>
      <c r="B111" s="45"/>
      <c r="C111" s="85" t="s">
        <v>199</v>
      </c>
      <c r="D111" s="29"/>
      <c r="E111" s="11">
        <v>0</v>
      </c>
      <c r="F111" s="27" t="s">
        <v>17</v>
      </c>
      <c r="G111" s="11"/>
      <c r="H111" s="44">
        <f t="shared" ref="H111" si="27">+E111*G111</f>
        <v>0</v>
      </c>
      <c r="I111" s="6"/>
      <c r="J111" s="61" t="e">
        <f>+H111/$I$228</f>
        <v>#DIV/0!</v>
      </c>
      <c r="L111" s="48"/>
    </row>
    <row r="112" spans="1:24" s="2" customFormat="1" ht="15.75">
      <c r="A112" s="42" t="s">
        <v>56</v>
      </c>
      <c r="B112" s="45"/>
      <c r="C112" s="85" t="s">
        <v>200</v>
      </c>
      <c r="D112" s="29"/>
      <c r="E112" s="11">
        <v>0</v>
      </c>
      <c r="F112" s="27" t="s">
        <v>17</v>
      </c>
      <c r="G112" s="11"/>
      <c r="H112" s="44">
        <f t="shared" si="26"/>
        <v>0</v>
      </c>
      <c r="I112" s="6"/>
      <c r="J112" s="61" t="e">
        <f>+H112/$I$228</f>
        <v>#DIV/0!</v>
      </c>
      <c r="L112" s="48"/>
    </row>
    <row r="113" spans="1:24" s="2" customFormat="1" ht="15.75">
      <c r="A113" s="42" t="s">
        <v>77</v>
      </c>
      <c r="B113" s="45"/>
      <c r="C113" s="85" t="s">
        <v>201</v>
      </c>
      <c r="D113" s="29"/>
      <c r="E113" s="11">
        <v>0</v>
      </c>
      <c r="F113" s="27" t="s">
        <v>17</v>
      </c>
      <c r="G113" s="11"/>
      <c r="H113" s="44">
        <f t="shared" si="26"/>
        <v>0</v>
      </c>
      <c r="I113" s="6"/>
      <c r="J113" s="61" t="e">
        <f>+H113/$I$228</f>
        <v>#DIV/0!</v>
      </c>
      <c r="L113" s="48"/>
    </row>
    <row r="114" spans="1:24" ht="16.5" thickBot="1">
      <c r="A114" s="42"/>
      <c r="B114" s="21"/>
      <c r="C114" s="101"/>
      <c r="D114" s="101"/>
      <c r="E114" s="38"/>
      <c r="F114" s="38"/>
      <c r="G114" s="38"/>
      <c r="H114" s="38"/>
      <c r="I114" s="39"/>
      <c r="J114" s="39"/>
      <c r="K114" s="51"/>
      <c r="L114" s="49"/>
    </row>
    <row r="115" spans="1:24" s="2" customFormat="1" ht="21" thickBot="1">
      <c r="A115" s="22">
        <v>13</v>
      </c>
      <c r="B115" s="89"/>
      <c r="C115" s="23" t="s">
        <v>108</v>
      </c>
      <c r="D115" s="69"/>
      <c r="E115" s="24"/>
      <c r="F115" s="25"/>
      <c r="G115" s="25"/>
      <c r="H115" s="25"/>
      <c r="I115" s="26">
        <f>SUM(H117:H143)</f>
        <v>0</v>
      </c>
      <c r="J115" s="46"/>
      <c r="K115" s="41" t="e">
        <f>SUM(J117:J143)</f>
        <v>#DIV/0!</v>
      </c>
      <c r="L115"/>
      <c r="M115"/>
      <c r="N115"/>
      <c r="O115"/>
      <c r="P115"/>
      <c r="Q115"/>
      <c r="R115"/>
      <c r="S115"/>
      <c r="T115"/>
      <c r="U115"/>
      <c r="V115"/>
      <c r="W115"/>
      <c r="X115"/>
    </row>
    <row r="116" spans="1:24" s="2" customFormat="1">
      <c r="A116" s="36"/>
      <c r="B116" s="93"/>
      <c r="C116" s="37"/>
      <c r="D116" s="28"/>
      <c r="E116" s="5"/>
      <c r="F116" s="5"/>
      <c r="G116" s="5"/>
      <c r="H116" s="5"/>
      <c r="I116" s="6"/>
      <c r="J116" s="6"/>
      <c r="K116" s="50"/>
      <c r="L116" s="49"/>
      <c r="M116"/>
      <c r="N116"/>
      <c r="O116"/>
      <c r="P116"/>
      <c r="Q116"/>
      <c r="R116"/>
      <c r="S116"/>
      <c r="T116"/>
      <c r="U116"/>
      <c r="V116"/>
      <c r="W116"/>
      <c r="X116"/>
    </row>
    <row r="117" spans="1:24" s="2" customFormat="1" ht="15.75">
      <c r="B117" s="45" t="s">
        <v>109</v>
      </c>
      <c r="C117" s="85"/>
      <c r="D117" s="29"/>
      <c r="E117" s="11"/>
      <c r="F117" s="27"/>
      <c r="G117" s="11"/>
      <c r="H117" s="44"/>
      <c r="I117" s="6"/>
      <c r="J117" s="61"/>
      <c r="L117" s="48"/>
    </row>
    <row r="118" spans="1:24" s="2" customFormat="1" ht="15.75">
      <c r="A118" s="42" t="s">
        <v>32</v>
      </c>
      <c r="B118" s="45"/>
      <c r="C118" s="85" t="s">
        <v>202</v>
      </c>
      <c r="D118" s="29"/>
      <c r="E118" s="11">
        <v>0</v>
      </c>
      <c r="F118" s="27" t="s">
        <v>17</v>
      </c>
      <c r="G118" s="11"/>
      <c r="H118" s="44">
        <f t="shared" ref="H118:H120" si="28">+E118*G118</f>
        <v>0</v>
      </c>
      <c r="I118" s="6"/>
      <c r="J118" s="61" t="e">
        <f t="shared" ref="J118:J124" si="29">+H118/$I$228</f>
        <v>#DIV/0!</v>
      </c>
      <c r="L118" s="48"/>
    </row>
    <row r="119" spans="1:24" s="2" customFormat="1" ht="15.75">
      <c r="A119" s="42" t="s">
        <v>40</v>
      </c>
      <c r="B119" s="45"/>
      <c r="C119" s="85" t="s">
        <v>203</v>
      </c>
      <c r="D119" s="29"/>
      <c r="E119" s="11">
        <v>0</v>
      </c>
      <c r="F119" s="27" t="s">
        <v>17</v>
      </c>
      <c r="G119" s="11"/>
      <c r="H119" s="44">
        <f t="shared" si="28"/>
        <v>0</v>
      </c>
      <c r="I119" s="6"/>
      <c r="J119" s="61" t="e">
        <f t="shared" si="29"/>
        <v>#DIV/0!</v>
      </c>
      <c r="L119" s="48"/>
    </row>
    <row r="120" spans="1:24" s="2" customFormat="1" ht="15.75">
      <c r="A120" s="42" t="s">
        <v>56</v>
      </c>
      <c r="B120" s="45"/>
      <c r="C120" s="85" t="s">
        <v>204</v>
      </c>
      <c r="D120" s="29"/>
      <c r="E120" s="11">
        <v>0</v>
      </c>
      <c r="F120" s="27" t="s">
        <v>17</v>
      </c>
      <c r="G120" s="11"/>
      <c r="H120" s="44">
        <f t="shared" si="28"/>
        <v>0</v>
      </c>
      <c r="I120" s="6"/>
      <c r="J120" s="61" t="e">
        <f t="shared" si="29"/>
        <v>#DIV/0!</v>
      </c>
      <c r="L120" s="48"/>
    </row>
    <row r="121" spans="1:24" s="2" customFormat="1" ht="15.75">
      <c r="A121" s="42" t="s">
        <v>77</v>
      </c>
      <c r="B121" s="45"/>
      <c r="C121" s="85" t="s">
        <v>205</v>
      </c>
      <c r="D121" s="29"/>
      <c r="E121" s="11">
        <v>0</v>
      </c>
      <c r="F121" s="27" t="s">
        <v>17</v>
      </c>
      <c r="G121" s="11"/>
      <c r="H121" s="44">
        <v>0</v>
      </c>
      <c r="I121" s="11"/>
      <c r="J121" s="61" t="e">
        <f t="shared" si="29"/>
        <v>#DIV/0!</v>
      </c>
      <c r="L121" s="48"/>
    </row>
    <row r="122" spans="1:24" s="2" customFormat="1" ht="15.75">
      <c r="A122" s="42" t="s">
        <v>225</v>
      </c>
      <c r="B122" s="45"/>
      <c r="C122" s="85" t="s">
        <v>206</v>
      </c>
      <c r="D122" s="29"/>
      <c r="E122" s="11">
        <v>0</v>
      </c>
      <c r="F122" s="27" t="s">
        <v>17</v>
      </c>
      <c r="G122" s="11"/>
      <c r="H122" s="44">
        <v>0</v>
      </c>
      <c r="I122" s="6"/>
      <c r="J122" s="61" t="e">
        <f t="shared" si="29"/>
        <v>#DIV/0!</v>
      </c>
      <c r="L122" s="48"/>
    </row>
    <row r="123" spans="1:24" s="2" customFormat="1" ht="15.75">
      <c r="A123" s="42" t="s">
        <v>226</v>
      </c>
      <c r="B123" s="45"/>
      <c r="C123" s="85" t="s">
        <v>207</v>
      </c>
      <c r="D123" s="29"/>
      <c r="E123" s="11">
        <v>0</v>
      </c>
      <c r="F123" s="27" t="s">
        <v>17</v>
      </c>
      <c r="G123" s="11"/>
      <c r="H123" s="44">
        <v>0</v>
      </c>
      <c r="I123" s="6"/>
      <c r="J123" s="61" t="e">
        <f t="shared" si="29"/>
        <v>#DIV/0!</v>
      </c>
      <c r="L123" s="48"/>
    </row>
    <row r="124" spans="1:24" s="2" customFormat="1" ht="15.75">
      <c r="A124" s="42" t="s">
        <v>227</v>
      </c>
      <c r="B124" s="45"/>
      <c r="C124" s="85" t="s">
        <v>208</v>
      </c>
      <c r="D124" s="29"/>
      <c r="E124" s="11">
        <v>0</v>
      </c>
      <c r="F124" s="27" t="s">
        <v>17</v>
      </c>
      <c r="G124" s="11"/>
      <c r="H124" s="44">
        <v>0</v>
      </c>
      <c r="I124" s="6"/>
      <c r="J124" s="61" t="e">
        <f t="shared" si="29"/>
        <v>#DIV/0!</v>
      </c>
      <c r="L124" s="48"/>
    </row>
    <row r="125" spans="1:24" s="2" customFormat="1" ht="15.75">
      <c r="B125" s="45" t="s">
        <v>209</v>
      </c>
      <c r="C125" s="85"/>
      <c r="D125" s="29"/>
      <c r="E125" s="11"/>
      <c r="F125" s="27"/>
      <c r="G125" s="11"/>
      <c r="H125" s="44"/>
      <c r="I125" s="6"/>
      <c r="J125" s="61"/>
      <c r="L125" s="48"/>
    </row>
    <row r="126" spans="1:24" s="2" customFormat="1" ht="15.75">
      <c r="A126" s="42" t="s">
        <v>228</v>
      </c>
      <c r="B126" s="45"/>
      <c r="C126" s="85" t="s">
        <v>210</v>
      </c>
      <c r="D126" s="29"/>
      <c r="E126" s="11">
        <v>0</v>
      </c>
      <c r="F126" s="27" t="s">
        <v>15</v>
      </c>
      <c r="G126" s="11"/>
      <c r="H126" s="44">
        <v>0</v>
      </c>
      <c r="I126" s="6"/>
      <c r="J126" s="61" t="e">
        <f>+H126/$I$228</f>
        <v>#DIV/0!</v>
      </c>
      <c r="L126" s="48"/>
    </row>
    <row r="127" spans="1:24" s="2" customFormat="1" ht="15.75">
      <c r="B127" s="45" t="s">
        <v>110</v>
      </c>
      <c r="C127" s="85"/>
      <c r="D127" s="29"/>
      <c r="E127" s="11"/>
      <c r="F127" s="27"/>
      <c r="G127" s="11"/>
      <c r="H127" s="44"/>
      <c r="I127" s="6"/>
      <c r="J127" s="61"/>
      <c r="L127" s="48"/>
    </row>
    <row r="128" spans="1:24" s="2" customFormat="1" ht="15.75">
      <c r="A128" s="42" t="s">
        <v>229</v>
      </c>
      <c r="B128" s="45"/>
      <c r="C128" s="85" t="s">
        <v>211</v>
      </c>
      <c r="D128" s="29"/>
      <c r="E128" s="11">
        <v>0</v>
      </c>
      <c r="F128" s="27" t="s">
        <v>17</v>
      </c>
      <c r="G128" s="11"/>
      <c r="H128" s="44">
        <v>0</v>
      </c>
      <c r="I128" s="6"/>
      <c r="J128" s="61" t="e">
        <f t="shared" ref="J128:J136" si="30">+H128/$I$228</f>
        <v>#DIV/0!</v>
      </c>
      <c r="L128" s="48"/>
    </row>
    <row r="129" spans="1:24" s="2" customFormat="1" ht="15.75">
      <c r="A129" s="42" t="s">
        <v>230</v>
      </c>
      <c r="B129" s="45"/>
      <c r="C129" s="85" t="s">
        <v>212</v>
      </c>
      <c r="D129" s="29"/>
      <c r="E129" s="11">
        <v>0</v>
      </c>
      <c r="F129" s="27" t="s">
        <v>17</v>
      </c>
      <c r="G129" s="11"/>
      <c r="H129" s="44">
        <v>0</v>
      </c>
      <c r="I129" s="6"/>
      <c r="J129" s="61" t="e">
        <f t="shared" si="30"/>
        <v>#DIV/0!</v>
      </c>
      <c r="L129" s="48"/>
    </row>
    <row r="130" spans="1:24" s="2" customFormat="1" ht="15.75">
      <c r="A130" s="42" t="s">
        <v>231</v>
      </c>
      <c r="B130" s="45"/>
      <c r="C130" s="85" t="s">
        <v>213</v>
      </c>
      <c r="D130" s="29"/>
      <c r="E130" s="11">
        <v>0</v>
      </c>
      <c r="F130" s="27" t="s">
        <v>17</v>
      </c>
      <c r="G130" s="11"/>
      <c r="H130" s="44">
        <v>0</v>
      </c>
      <c r="I130" s="6"/>
      <c r="J130" s="61" t="e">
        <f t="shared" si="30"/>
        <v>#DIV/0!</v>
      </c>
      <c r="L130" s="48"/>
    </row>
    <row r="131" spans="1:24" s="2" customFormat="1" ht="15.75">
      <c r="A131" s="42" t="s">
        <v>232</v>
      </c>
      <c r="B131" s="45"/>
      <c r="C131" s="85" t="s">
        <v>214</v>
      </c>
      <c r="D131" s="29"/>
      <c r="E131" s="11">
        <v>0</v>
      </c>
      <c r="F131" s="27" t="s">
        <v>17</v>
      </c>
      <c r="G131" s="11"/>
      <c r="H131" s="44">
        <v>0</v>
      </c>
      <c r="I131" s="6"/>
      <c r="J131" s="61" t="e">
        <f t="shared" si="30"/>
        <v>#DIV/0!</v>
      </c>
      <c r="L131" s="48"/>
    </row>
    <row r="132" spans="1:24" s="2" customFormat="1" ht="15.75">
      <c r="A132" s="42" t="s">
        <v>233</v>
      </c>
      <c r="B132" s="45"/>
      <c r="C132" s="85" t="s">
        <v>215</v>
      </c>
      <c r="D132" s="29"/>
      <c r="E132" s="11">
        <v>0</v>
      </c>
      <c r="F132" s="27" t="s">
        <v>17</v>
      </c>
      <c r="G132" s="11"/>
      <c r="H132" s="44">
        <v>0</v>
      </c>
      <c r="I132" s="6"/>
      <c r="J132" s="61" t="e">
        <f t="shared" si="30"/>
        <v>#DIV/0!</v>
      </c>
      <c r="L132" s="48"/>
    </row>
    <row r="133" spans="1:24" s="2" customFormat="1" ht="15.75">
      <c r="A133" s="42" t="s">
        <v>234</v>
      </c>
      <c r="B133" s="45"/>
      <c r="C133" s="85" t="s">
        <v>216</v>
      </c>
      <c r="D133" s="29"/>
      <c r="E133" s="11">
        <v>0</v>
      </c>
      <c r="F133" s="27" t="s">
        <v>17</v>
      </c>
      <c r="G133" s="11"/>
      <c r="H133" s="44">
        <v>0</v>
      </c>
      <c r="I133" s="6"/>
      <c r="J133" s="61" t="e">
        <f t="shared" si="30"/>
        <v>#DIV/0!</v>
      </c>
      <c r="L133" s="48"/>
    </row>
    <row r="134" spans="1:24" s="2" customFormat="1" ht="15.75">
      <c r="A134" s="42" t="s">
        <v>235</v>
      </c>
      <c r="B134" s="45"/>
      <c r="C134" s="85" t="s">
        <v>217</v>
      </c>
      <c r="D134" s="29"/>
      <c r="E134" s="11">
        <v>0</v>
      </c>
      <c r="F134" s="27" t="s">
        <v>17</v>
      </c>
      <c r="G134" s="11"/>
      <c r="H134" s="44">
        <v>0</v>
      </c>
      <c r="I134" s="6"/>
      <c r="J134" s="61" t="e">
        <f t="shared" si="30"/>
        <v>#DIV/0!</v>
      </c>
      <c r="L134" s="48"/>
    </row>
    <row r="135" spans="1:24" s="2" customFormat="1" ht="15.75">
      <c r="A135" s="42" t="s">
        <v>236</v>
      </c>
      <c r="B135" s="45"/>
      <c r="C135" s="85" t="s">
        <v>218</v>
      </c>
      <c r="D135" s="29"/>
      <c r="E135" s="11">
        <v>0</v>
      </c>
      <c r="F135" s="27" t="s">
        <v>17</v>
      </c>
      <c r="G135" s="11"/>
      <c r="H135" s="44">
        <v>0</v>
      </c>
      <c r="I135" s="6"/>
      <c r="J135" s="61" t="e">
        <f t="shared" si="30"/>
        <v>#DIV/0!</v>
      </c>
      <c r="L135" s="48"/>
    </row>
    <row r="136" spans="1:24" s="2" customFormat="1" ht="15.75">
      <c r="A136" s="42" t="s">
        <v>237</v>
      </c>
      <c r="B136" s="45"/>
      <c r="C136" s="85" t="s">
        <v>219</v>
      </c>
      <c r="D136" s="29"/>
      <c r="E136" s="11">
        <v>0</v>
      </c>
      <c r="F136" s="27" t="s">
        <v>17</v>
      </c>
      <c r="G136" s="11"/>
      <c r="H136" s="44">
        <v>0</v>
      </c>
      <c r="I136" s="6"/>
      <c r="J136" s="61" t="e">
        <f t="shared" si="30"/>
        <v>#DIV/0!</v>
      </c>
      <c r="L136" s="48"/>
    </row>
    <row r="137" spans="1:24" s="2" customFormat="1" ht="15.75">
      <c r="B137" s="45" t="s">
        <v>80</v>
      </c>
      <c r="C137" s="85"/>
      <c r="D137" s="29"/>
      <c r="E137" s="11"/>
      <c r="F137" s="27"/>
      <c r="G137" s="11"/>
      <c r="H137" s="44"/>
      <c r="I137" s="6"/>
      <c r="J137" s="61"/>
      <c r="L137" s="48"/>
    </row>
    <row r="138" spans="1:24" s="2" customFormat="1" ht="15.75">
      <c r="A138" s="42" t="s">
        <v>238</v>
      </c>
      <c r="B138" s="45"/>
      <c r="C138" s="85" t="s">
        <v>220</v>
      </c>
      <c r="D138" s="29"/>
      <c r="E138" s="11">
        <v>0</v>
      </c>
      <c r="F138" s="27" t="s">
        <v>17</v>
      </c>
      <c r="G138" s="11"/>
      <c r="H138" s="44">
        <v>0</v>
      </c>
      <c r="I138" s="6"/>
      <c r="J138" s="61" t="e">
        <f>+H138/$I$228</f>
        <v>#DIV/0!</v>
      </c>
      <c r="L138" s="48"/>
    </row>
    <row r="139" spans="1:24" s="2" customFormat="1" ht="15.75">
      <c r="A139" s="42" t="s">
        <v>239</v>
      </c>
      <c r="B139" s="45"/>
      <c r="C139" s="85" t="s">
        <v>221</v>
      </c>
      <c r="D139" s="29"/>
      <c r="E139" s="11">
        <v>0</v>
      </c>
      <c r="F139" s="27" t="s">
        <v>17</v>
      </c>
      <c r="G139" s="11"/>
      <c r="H139" s="44">
        <v>0</v>
      </c>
      <c r="I139" s="6"/>
      <c r="J139" s="61" t="e">
        <f>+H139/$I$228</f>
        <v>#DIV/0!</v>
      </c>
      <c r="L139" s="48"/>
    </row>
    <row r="140" spans="1:24" s="2" customFormat="1" ht="15.75">
      <c r="A140" s="42" t="s">
        <v>240</v>
      </c>
      <c r="B140" s="45"/>
      <c r="C140" s="85" t="s">
        <v>222</v>
      </c>
      <c r="D140" s="29"/>
      <c r="E140" s="11">
        <v>0</v>
      </c>
      <c r="F140" s="27" t="s">
        <v>17</v>
      </c>
      <c r="G140" s="11"/>
      <c r="H140" s="44">
        <v>0</v>
      </c>
      <c r="I140" s="6"/>
      <c r="J140" s="61" t="e">
        <f>+H140/$I$228</f>
        <v>#DIV/0!</v>
      </c>
      <c r="L140" s="48"/>
    </row>
    <row r="141" spans="1:24" s="2" customFormat="1" ht="15.75">
      <c r="A141" s="42" t="s">
        <v>241</v>
      </c>
      <c r="B141" s="45"/>
      <c r="C141" s="85" t="s">
        <v>223</v>
      </c>
      <c r="D141" s="29"/>
      <c r="E141" s="11">
        <v>0</v>
      </c>
      <c r="F141" s="27" t="s">
        <v>17</v>
      </c>
      <c r="G141" s="11"/>
      <c r="H141" s="44">
        <v>0</v>
      </c>
      <c r="I141" s="6"/>
      <c r="J141" s="61" t="e">
        <f>+H141/$I$228</f>
        <v>#DIV/0!</v>
      </c>
      <c r="L141" s="48"/>
    </row>
    <row r="142" spans="1:24" s="2" customFormat="1" ht="15.75">
      <c r="A142" s="42" t="s">
        <v>242</v>
      </c>
      <c r="B142" s="45"/>
      <c r="C142" s="85" t="s">
        <v>224</v>
      </c>
      <c r="D142" s="29"/>
      <c r="E142" s="11">
        <v>0</v>
      </c>
      <c r="F142" s="27" t="s">
        <v>17</v>
      </c>
      <c r="G142" s="11"/>
      <c r="H142" s="44">
        <v>0</v>
      </c>
      <c r="I142" s="6"/>
      <c r="J142" s="61" t="e">
        <f>+H142/$I$228</f>
        <v>#DIV/0!</v>
      </c>
      <c r="L142" s="48"/>
    </row>
    <row r="143" spans="1:24" ht="16.5" thickBot="1">
      <c r="A143" s="42"/>
      <c r="B143" s="21"/>
      <c r="C143" s="101"/>
      <c r="D143" s="101"/>
      <c r="E143" s="38"/>
      <c r="F143" s="38"/>
      <c r="G143" s="38"/>
      <c r="H143" s="38"/>
      <c r="I143" s="39"/>
      <c r="J143" s="39"/>
      <c r="K143" s="51"/>
      <c r="L143" s="49"/>
    </row>
    <row r="144" spans="1:24" s="2" customFormat="1" ht="21" thickBot="1">
      <c r="A144" s="22">
        <v>14</v>
      </c>
      <c r="B144" s="89"/>
      <c r="C144" s="23" t="s">
        <v>85</v>
      </c>
      <c r="D144" s="69"/>
      <c r="E144" s="24"/>
      <c r="F144" s="25"/>
      <c r="G144" s="25"/>
      <c r="H144" s="25"/>
      <c r="I144" s="26">
        <f>SUM(H146:H149)</f>
        <v>0</v>
      </c>
      <c r="J144" s="46"/>
      <c r="K144" s="41" t="e">
        <f>SUM(J146:J149)</f>
        <v>#DIV/0!</v>
      </c>
      <c r="L144"/>
      <c r="M144"/>
      <c r="N144"/>
      <c r="O144"/>
      <c r="P144"/>
      <c r="Q144"/>
      <c r="R144"/>
      <c r="S144"/>
      <c r="T144"/>
      <c r="U144"/>
      <c r="V144"/>
      <c r="W144"/>
      <c r="X144"/>
    </row>
    <row r="145" spans="1:24" s="2" customFormat="1">
      <c r="A145" s="36"/>
      <c r="B145" s="93"/>
      <c r="C145" s="37"/>
      <c r="D145" s="28"/>
      <c r="E145" s="5"/>
      <c r="F145" s="5"/>
      <c r="G145" s="5"/>
      <c r="H145" s="5"/>
      <c r="I145" s="6"/>
      <c r="J145" s="6"/>
      <c r="K145" s="50"/>
      <c r="L145" s="49"/>
      <c r="M145"/>
      <c r="N145"/>
      <c r="O145"/>
      <c r="P145"/>
      <c r="Q145"/>
      <c r="R145"/>
      <c r="S145"/>
      <c r="T145"/>
      <c r="U145"/>
      <c r="V145"/>
      <c r="W145"/>
      <c r="X145"/>
    </row>
    <row r="146" spans="1:24" s="2" customFormat="1" ht="15.75">
      <c r="A146" s="42" t="s">
        <v>41</v>
      </c>
      <c r="B146" s="45"/>
      <c r="C146" s="85" t="s">
        <v>112</v>
      </c>
      <c r="D146" s="29"/>
      <c r="E146" s="11">
        <v>0</v>
      </c>
      <c r="F146" s="27" t="s">
        <v>17</v>
      </c>
      <c r="G146" s="11"/>
      <c r="H146" s="44">
        <f t="shared" ref="H146" si="31">+E146*G146</f>
        <v>0</v>
      </c>
      <c r="I146" s="6"/>
      <c r="J146" s="61" t="e">
        <f>+H146/$I$228</f>
        <v>#DIV/0!</v>
      </c>
      <c r="L146" s="48"/>
    </row>
    <row r="147" spans="1:24" s="2" customFormat="1" ht="15.75">
      <c r="A147" s="42" t="s">
        <v>42</v>
      </c>
      <c r="B147" s="45"/>
      <c r="C147" s="85" t="s">
        <v>243</v>
      </c>
      <c r="D147" s="29"/>
      <c r="E147" s="11">
        <v>0</v>
      </c>
      <c r="F147" s="27" t="s">
        <v>22</v>
      </c>
      <c r="G147" s="11"/>
      <c r="H147" s="44">
        <f t="shared" ref="H147" si="32">+E147*G147</f>
        <v>0</v>
      </c>
      <c r="I147" s="6"/>
      <c r="J147" s="61" t="e">
        <f>+H147/$I$228</f>
        <v>#DIV/0!</v>
      </c>
      <c r="L147" s="48"/>
    </row>
    <row r="148" spans="1:24" s="2" customFormat="1" ht="15.75">
      <c r="A148" s="42" t="s">
        <v>111</v>
      </c>
      <c r="B148" s="45"/>
      <c r="C148" s="85" t="s">
        <v>244</v>
      </c>
      <c r="D148" s="29"/>
      <c r="E148" s="11">
        <v>0</v>
      </c>
      <c r="F148" s="27" t="s">
        <v>15</v>
      </c>
      <c r="G148" s="11"/>
      <c r="H148" s="44">
        <f t="shared" ref="H148" si="33">+E148*G148</f>
        <v>0</v>
      </c>
      <c r="I148" s="6"/>
      <c r="J148" s="61" t="e">
        <f>+H148/$I$228</f>
        <v>#DIV/0!</v>
      </c>
      <c r="L148" s="48"/>
    </row>
    <row r="149" spans="1:24" ht="16.5" thickBot="1">
      <c r="A149" s="42"/>
      <c r="B149" s="21"/>
      <c r="C149" s="108"/>
      <c r="D149" s="108"/>
      <c r="E149" s="38"/>
      <c r="F149" s="38"/>
      <c r="G149" s="38"/>
      <c r="H149" s="38"/>
      <c r="I149" s="39"/>
      <c r="J149" s="39"/>
      <c r="K149" s="51"/>
      <c r="L149" s="49"/>
    </row>
    <row r="150" spans="1:24" s="2" customFormat="1" ht="21" thickBot="1">
      <c r="A150" s="22">
        <v>15</v>
      </c>
      <c r="B150" s="89"/>
      <c r="C150" s="96" t="s">
        <v>92</v>
      </c>
      <c r="D150" s="69"/>
      <c r="E150" s="24"/>
      <c r="F150" s="25"/>
      <c r="G150" s="25"/>
      <c r="H150" s="25"/>
      <c r="I150" s="26">
        <f>SUM(H152:H163)</f>
        <v>0</v>
      </c>
      <c r="J150" s="46"/>
      <c r="K150" s="41" t="e">
        <f>SUM(J152:J163)</f>
        <v>#DIV/0!</v>
      </c>
      <c r="L150"/>
      <c r="M150"/>
      <c r="N150"/>
      <c r="O150"/>
      <c r="P150"/>
      <c r="Q150"/>
      <c r="R150"/>
      <c r="S150"/>
      <c r="T150"/>
      <c r="U150"/>
      <c r="V150"/>
      <c r="W150"/>
      <c r="X150"/>
    </row>
    <row r="151" spans="1:24" s="2" customFormat="1">
      <c r="A151" s="36"/>
      <c r="B151" s="93"/>
      <c r="C151" s="37"/>
      <c r="D151" s="28"/>
      <c r="E151" s="5"/>
      <c r="F151" s="5"/>
      <c r="G151" s="5"/>
      <c r="H151" s="5"/>
      <c r="I151" s="6"/>
      <c r="J151" s="6"/>
      <c r="K151" s="50"/>
      <c r="L151" s="49"/>
      <c r="M151"/>
      <c r="N151"/>
      <c r="O151"/>
      <c r="P151"/>
      <c r="Q151"/>
      <c r="R151"/>
      <c r="S151"/>
      <c r="T151"/>
      <c r="U151"/>
      <c r="V151"/>
      <c r="W151"/>
      <c r="X151"/>
    </row>
    <row r="152" spans="1:24" s="2" customFormat="1" ht="15.75">
      <c r="B152" s="45" t="s">
        <v>86</v>
      </c>
      <c r="C152" s="85" t="s">
        <v>89</v>
      </c>
      <c r="D152" s="29"/>
      <c r="E152" s="11"/>
      <c r="F152" s="27"/>
      <c r="G152" s="11"/>
      <c r="H152" s="44"/>
      <c r="I152" s="6"/>
      <c r="J152" s="61"/>
      <c r="L152" s="48"/>
    </row>
    <row r="153" spans="1:24" s="2" customFormat="1" ht="15.75">
      <c r="A153" s="42" t="s">
        <v>43</v>
      </c>
      <c r="B153" s="45"/>
      <c r="C153" s="85" t="s">
        <v>245</v>
      </c>
      <c r="D153" s="29"/>
      <c r="E153" s="11">
        <v>0</v>
      </c>
      <c r="F153" s="27" t="s">
        <v>17</v>
      </c>
      <c r="G153" s="11"/>
      <c r="H153" s="44">
        <f t="shared" ref="H153" si="34">+E153*G153</f>
        <v>0</v>
      </c>
      <c r="I153" s="6"/>
      <c r="J153" s="61" t="e">
        <f>+H153/$I$228</f>
        <v>#DIV/0!</v>
      </c>
      <c r="L153" s="48"/>
    </row>
    <row r="154" spans="1:24" s="2" customFormat="1" ht="15.75">
      <c r="A154" s="42" t="s">
        <v>57</v>
      </c>
      <c r="B154" s="45"/>
      <c r="C154" s="85" t="s">
        <v>246</v>
      </c>
      <c r="D154" s="29"/>
      <c r="E154" s="11">
        <v>0</v>
      </c>
      <c r="F154" s="27" t="s">
        <v>17</v>
      </c>
      <c r="G154" s="11"/>
      <c r="H154" s="44">
        <f t="shared" ref="H154" si="35">+E154*G154</f>
        <v>0</v>
      </c>
      <c r="I154" s="6"/>
      <c r="J154" s="61" t="e">
        <f>+H154/$I$228</f>
        <v>#DIV/0!</v>
      </c>
      <c r="L154" s="48"/>
    </row>
    <row r="155" spans="1:24" s="2" customFormat="1" ht="15.75">
      <c r="A155" s="42" t="s">
        <v>255</v>
      </c>
      <c r="B155" s="45"/>
      <c r="C155" s="85" t="s">
        <v>247</v>
      </c>
      <c r="D155" s="29"/>
      <c r="E155" s="11">
        <v>0</v>
      </c>
      <c r="F155" s="27" t="s">
        <v>17</v>
      </c>
      <c r="G155" s="11"/>
      <c r="H155" s="44">
        <f t="shared" ref="H155:H162" si="36">+E155*G155</f>
        <v>0</v>
      </c>
      <c r="I155" s="6"/>
      <c r="J155" s="61" t="e">
        <f>+H155/$I$228</f>
        <v>#DIV/0!</v>
      </c>
      <c r="L155" s="48"/>
    </row>
    <row r="156" spans="1:24" s="2" customFormat="1" ht="15.75">
      <c r="A156" s="42" t="s">
        <v>256</v>
      </c>
      <c r="B156" s="45"/>
      <c r="C156" s="85" t="s">
        <v>248</v>
      </c>
      <c r="D156" s="29"/>
      <c r="E156" s="11">
        <v>0</v>
      </c>
      <c r="F156" s="27" t="s">
        <v>17</v>
      </c>
      <c r="G156" s="11"/>
      <c r="H156" s="44">
        <f t="shared" si="36"/>
        <v>0</v>
      </c>
      <c r="I156" s="6"/>
      <c r="J156" s="61" t="e">
        <f>+H156/$I$228</f>
        <v>#DIV/0!</v>
      </c>
      <c r="L156" s="48"/>
    </row>
    <row r="157" spans="1:24" s="2" customFormat="1" ht="30">
      <c r="B157" s="45" t="s">
        <v>87</v>
      </c>
      <c r="C157" s="85" t="s">
        <v>249</v>
      </c>
      <c r="D157" s="29"/>
      <c r="E157" s="11"/>
      <c r="F157" s="27"/>
      <c r="G157" s="11"/>
      <c r="H157" s="44"/>
      <c r="I157" s="6"/>
      <c r="J157" s="61"/>
      <c r="L157" s="48"/>
    </row>
    <row r="158" spans="1:24" s="2" customFormat="1" ht="15.75">
      <c r="A158" s="42" t="s">
        <v>254</v>
      </c>
      <c r="B158" s="45"/>
      <c r="C158" s="85" t="s">
        <v>250</v>
      </c>
      <c r="D158" s="29"/>
      <c r="E158" s="11">
        <v>0</v>
      </c>
      <c r="F158" s="27" t="s">
        <v>17</v>
      </c>
      <c r="G158" s="11"/>
      <c r="H158" s="44">
        <f t="shared" si="36"/>
        <v>0</v>
      </c>
      <c r="I158" s="6"/>
      <c r="J158" s="61" t="e">
        <f>+H158/$I$228</f>
        <v>#DIV/0!</v>
      </c>
      <c r="L158" s="48"/>
    </row>
    <row r="159" spans="1:24" s="2" customFormat="1" ht="15.75">
      <c r="A159" s="42" t="s">
        <v>257</v>
      </c>
      <c r="B159" s="45"/>
      <c r="C159" s="85" t="s">
        <v>251</v>
      </c>
      <c r="D159" s="29"/>
      <c r="E159" s="11">
        <v>0</v>
      </c>
      <c r="F159" s="27" t="s">
        <v>17</v>
      </c>
      <c r="G159" s="11"/>
      <c r="H159" s="44">
        <f t="shared" si="36"/>
        <v>0</v>
      </c>
      <c r="I159" s="6"/>
      <c r="J159" s="61" t="e">
        <f>+H159/$I$228</f>
        <v>#DIV/0!</v>
      </c>
      <c r="L159" s="48"/>
    </row>
    <row r="160" spans="1:24" s="2" customFormat="1" ht="15.75">
      <c r="A160" s="42" t="s">
        <v>258</v>
      </c>
      <c r="B160" s="45" t="s">
        <v>88</v>
      </c>
      <c r="C160" s="85" t="s">
        <v>90</v>
      </c>
      <c r="D160" s="29"/>
      <c r="E160" s="11">
        <v>0</v>
      </c>
      <c r="F160" s="27" t="s">
        <v>17</v>
      </c>
      <c r="G160" s="11"/>
      <c r="H160" s="44">
        <f t="shared" si="36"/>
        <v>0</v>
      </c>
      <c r="I160" s="6"/>
      <c r="J160" s="61" t="e">
        <f>+H160/$I$228</f>
        <v>#DIV/0!</v>
      </c>
      <c r="L160" s="48"/>
    </row>
    <row r="161" spans="1:24" s="2" customFormat="1" ht="15.75">
      <c r="A161" s="42" t="s">
        <v>259</v>
      </c>
      <c r="B161" s="45"/>
      <c r="C161" s="85" t="s">
        <v>91</v>
      </c>
      <c r="D161" s="29"/>
      <c r="E161" s="11">
        <v>0</v>
      </c>
      <c r="F161" s="27" t="s">
        <v>17</v>
      </c>
      <c r="G161" s="11"/>
      <c r="H161" s="44">
        <f t="shared" si="36"/>
        <v>0</v>
      </c>
      <c r="I161" s="6"/>
      <c r="J161" s="61" t="e">
        <f>+H161/$I$228</f>
        <v>#DIV/0!</v>
      </c>
      <c r="L161" s="48"/>
    </row>
    <row r="162" spans="1:24" s="2" customFormat="1" ht="15.75">
      <c r="A162" s="42" t="s">
        <v>260</v>
      </c>
      <c r="B162" s="45"/>
      <c r="C162" s="85" t="s">
        <v>252</v>
      </c>
      <c r="D162" s="29"/>
      <c r="E162" s="11">
        <v>0</v>
      </c>
      <c r="F162" s="27" t="s">
        <v>17</v>
      </c>
      <c r="G162" s="11"/>
      <c r="H162" s="44">
        <f t="shared" si="36"/>
        <v>0</v>
      </c>
      <c r="I162" s="6"/>
      <c r="J162" s="61" t="e">
        <f>+H162/$I$228</f>
        <v>#DIV/0!</v>
      </c>
      <c r="L162" s="48"/>
    </row>
    <row r="163" spans="1:24" ht="16.5" thickBot="1">
      <c r="A163" s="42"/>
      <c r="B163" s="21"/>
      <c r="C163" s="101"/>
      <c r="D163" s="101"/>
      <c r="E163" s="38"/>
      <c r="F163" s="38"/>
      <c r="G163" s="38"/>
      <c r="H163" s="38"/>
      <c r="I163" s="39"/>
      <c r="J163" s="39"/>
      <c r="K163" s="51"/>
      <c r="L163" s="49"/>
    </row>
    <row r="164" spans="1:24" s="2" customFormat="1" ht="21" thickBot="1">
      <c r="A164" s="22">
        <v>16</v>
      </c>
      <c r="B164" s="89"/>
      <c r="C164" s="23" t="s">
        <v>94</v>
      </c>
      <c r="D164" s="69"/>
      <c r="E164" s="24"/>
      <c r="F164" s="25"/>
      <c r="G164" s="25"/>
      <c r="H164" s="25"/>
      <c r="I164" s="26">
        <f>SUM(H166:H173)</f>
        <v>0</v>
      </c>
      <c r="J164" s="46"/>
      <c r="K164" s="41" t="e">
        <f>SUM(J166:J173)</f>
        <v>#DIV/0!</v>
      </c>
      <c r="L164"/>
      <c r="M164"/>
      <c r="N164"/>
      <c r="O164"/>
      <c r="P164"/>
      <c r="Q164"/>
      <c r="R164"/>
      <c r="S164"/>
      <c r="T164"/>
      <c r="U164"/>
      <c r="V164"/>
      <c r="W164"/>
      <c r="X164"/>
    </row>
    <row r="165" spans="1:24" s="2" customFormat="1">
      <c r="A165" s="36"/>
      <c r="B165" s="93"/>
      <c r="C165" s="37"/>
      <c r="D165" s="28"/>
      <c r="E165" s="5"/>
      <c r="F165" s="5"/>
      <c r="G165" s="5"/>
      <c r="H165" s="5"/>
      <c r="I165" s="6"/>
      <c r="J165" s="6"/>
      <c r="K165" s="50"/>
      <c r="L165" s="49"/>
      <c r="M165"/>
      <c r="N165"/>
      <c r="O165"/>
      <c r="P165"/>
      <c r="Q165"/>
      <c r="R165"/>
      <c r="S165"/>
      <c r="T165"/>
      <c r="U165"/>
      <c r="V165"/>
      <c r="W165"/>
      <c r="X165"/>
    </row>
    <row r="166" spans="1:24" s="2" customFormat="1" ht="15.75">
      <c r="B166" s="45" t="s">
        <v>122</v>
      </c>
      <c r="C166" s="85" t="s">
        <v>98</v>
      </c>
      <c r="D166" s="29"/>
      <c r="E166" s="11"/>
      <c r="F166" s="27"/>
      <c r="G166" s="11"/>
      <c r="H166" s="44"/>
      <c r="I166" s="6"/>
      <c r="J166" s="61"/>
      <c r="L166" s="48"/>
    </row>
    <row r="167" spans="1:24" s="2" customFormat="1" ht="15.75">
      <c r="A167" s="42" t="s">
        <v>45</v>
      </c>
      <c r="B167" s="45"/>
      <c r="C167" s="85" t="s">
        <v>95</v>
      </c>
      <c r="D167" s="29"/>
      <c r="E167" s="11">
        <v>0</v>
      </c>
      <c r="F167" s="27" t="s">
        <v>17</v>
      </c>
      <c r="G167" s="11"/>
      <c r="H167" s="44">
        <f t="shared" ref="H167" si="37">+E167*G167</f>
        <v>0</v>
      </c>
      <c r="I167" s="6"/>
      <c r="J167" s="61" t="e">
        <f>+H167/$I$228</f>
        <v>#DIV/0!</v>
      </c>
      <c r="L167" s="48"/>
    </row>
    <row r="168" spans="1:24" s="2" customFormat="1" ht="15.75">
      <c r="A168" s="42" t="s">
        <v>46</v>
      </c>
      <c r="B168" s="45"/>
      <c r="C168" s="85" t="s">
        <v>261</v>
      </c>
      <c r="D168" s="29"/>
      <c r="E168" s="11">
        <v>0</v>
      </c>
      <c r="F168" s="27" t="s">
        <v>17</v>
      </c>
      <c r="G168" s="11"/>
      <c r="H168" s="44">
        <f t="shared" ref="H168:H172" si="38">+E168*G168</f>
        <v>0</v>
      </c>
      <c r="I168" s="6"/>
      <c r="J168" s="61" t="e">
        <f>+H168/$I$228</f>
        <v>#DIV/0!</v>
      </c>
      <c r="L168" s="48"/>
    </row>
    <row r="169" spans="1:24" s="2" customFormat="1" ht="15.75">
      <c r="B169" s="45" t="s">
        <v>161</v>
      </c>
      <c r="C169" s="85" t="s">
        <v>117</v>
      </c>
      <c r="D169" s="29"/>
      <c r="E169" s="11"/>
      <c r="F169" s="27"/>
      <c r="G169" s="11"/>
      <c r="H169" s="44"/>
      <c r="I169" s="6"/>
      <c r="J169" s="61"/>
      <c r="L169" s="48"/>
    </row>
    <row r="170" spans="1:24" s="2" customFormat="1" ht="15.75">
      <c r="A170" s="42" t="s">
        <v>113</v>
      </c>
      <c r="B170" s="45"/>
      <c r="C170" s="85" t="s">
        <v>262</v>
      </c>
      <c r="D170" s="29"/>
      <c r="E170" s="11">
        <v>0</v>
      </c>
      <c r="F170" s="27" t="s">
        <v>17</v>
      </c>
      <c r="G170" s="11"/>
      <c r="H170" s="44">
        <f t="shared" si="38"/>
        <v>0</v>
      </c>
      <c r="I170" s="6"/>
      <c r="J170" s="61" t="e">
        <f>+H170/$I$228</f>
        <v>#DIV/0!</v>
      </c>
      <c r="L170" s="48"/>
    </row>
    <row r="171" spans="1:24" s="2" customFormat="1" ht="15.75">
      <c r="A171" s="42" t="s">
        <v>114</v>
      </c>
      <c r="B171" s="45" t="s">
        <v>123</v>
      </c>
      <c r="C171" s="85" t="s">
        <v>96</v>
      </c>
      <c r="D171" s="29"/>
      <c r="E171" s="11">
        <v>0</v>
      </c>
      <c r="F171" s="27" t="s">
        <v>17</v>
      </c>
      <c r="G171" s="11"/>
      <c r="H171" s="44">
        <f t="shared" si="38"/>
        <v>0</v>
      </c>
      <c r="I171" s="6"/>
      <c r="J171" s="61" t="e">
        <f>+H171/$I$228</f>
        <v>#DIV/0!</v>
      </c>
      <c r="L171" s="48"/>
    </row>
    <row r="172" spans="1:24" s="2" customFormat="1" ht="15.75">
      <c r="A172" s="42" t="s">
        <v>253</v>
      </c>
      <c r="B172" s="45" t="s">
        <v>123</v>
      </c>
      <c r="C172" s="85" t="s">
        <v>97</v>
      </c>
      <c r="D172" s="29"/>
      <c r="E172" s="11">
        <v>0</v>
      </c>
      <c r="F172" s="27" t="s">
        <v>17</v>
      </c>
      <c r="G172" s="11"/>
      <c r="H172" s="44">
        <f t="shared" si="38"/>
        <v>0</v>
      </c>
      <c r="I172" s="6"/>
      <c r="J172" s="61" t="e">
        <f>+H172/$I$228</f>
        <v>#DIV/0!</v>
      </c>
      <c r="L172" s="48"/>
    </row>
    <row r="173" spans="1:24" ht="16.5" thickBot="1">
      <c r="A173" s="42"/>
      <c r="B173" s="21"/>
      <c r="C173" s="101"/>
      <c r="D173" s="101"/>
      <c r="E173" s="38"/>
      <c r="F173" s="38"/>
      <c r="G173" s="38"/>
      <c r="H173" s="38"/>
      <c r="I173" s="39"/>
      <c r="J173" s="39"/>
      <c r="K173" s="51"/>
      <c r="L173" s="49"/>
    </row>
    <row r="174" spans="1:24" s="2" customFormat="1" ht="21" thickBot="1">
      <c r="A174" s="22">
        <v>17</v>
      </c>
      <c r="B174" s="89"/>
      <c r="C174" s="99" t="s">
        <v>93</v>
      </c>
      <c r="D174" s="69"/>
      <c r="E174" s="24"/>
      <c r="F174" s="25"/>
      <c r="G174" s="25"/>
      <c r="H174" s="25"/>
      <c r="I174" s="26">
        <f>SUM(H176:H180)</f>
        <v>0</v>
      </c>
      <c r="J174" s="46"/>
      <c r="K174" s="41" t="e">
        <f>SUM(J176:J180)</f>
        <v>#DIV/0!</v>
      </c>
      <c r="L174"/>
      <c r="M174"/>
      <c r="N174"/>
      <c r="O174"/>
      <c r="P174"/>
      <c r="Q174"/>
      <c r="R174"/>
      <c r="S174"/>
      <c r="T174"/>
      <c r="U174"/>
      <c r="V174"/>
      <c r="W174"/>
      <c r="X174"/>
    </row>
    <row r="175" spans="1:24" s="2" customFormat="1">
      <c r="A175" s="36"/>
      <c r="B175" s="93"/>
      <c r="C175" s="37"/>
      <c r="D175" s="28"/>
      <c r="E175" s="5"/>
      <c r="F175" s="5"/>
      <c r="G175" s="5"/>
      <c r="H175" s="5"/>
      <c r="I175" s="6"/>
      <c r="J175" s="6"/>
      <c r="K175" s="50"/>
      <c r="L175" s="49"/>
      <c r="M175"/>
      <c r="N175"/>
      <c r="O175"/>
      <c r="P175"/>
      <c r="Q175"/>
      <c r="R175"/>
      <c r="S175"/>
      <c r="T175"/>
      <c r="U175"/>
      <c r="V175"/>
      <c r="W175"/>
      <c r="X175"/>
    </row>
    <row r="176" spans="1:24" s="2" customFormat="1" ht="15.75">
      <c r="B176" s="45"/>
      <c r="C176" s="85" t="s">
        <v>98</v>
      </c>
      <c r="D176" s="29"/>
      <c r="E176" s="11"/>
      <c r="F176" s="27"/>
      <c r="G176" s="97"/>
      <c r="H176" s="44"/>
      <c r="I176" s="6"/>
      <c r="J176" s="61"/>
      <c r="L176" s="48"/>
    </row>
    <row r="177" spans="1:24" s="2" customFormat="1" ht="15.75">
      <c r="A177" s="42" t="s">
        <v>44</v>
      </c>
      <c r="B177" s="45"/>
      <c r="C177" s="85" t="s">
        <v>263</v>
      </c>
      <c r="D177" s="29"/>
      <c r="E177" s="11">
        <v>0</v>
      </c>
      <c r="F177" s="27" t="s">
        <v>17</v>
      </c>
      <c r="G177" s="98"/>
      <c r="H177" s="44">
        <f t="shared" ref="H177" si="39">+E177*G177</f>
        <v>0</v>
      </c>
      <c r="I177" s="6"/>
      <c r="J177" s="61" t="e">
        <f>+H177/$I$228</f>
        <v>#DIV/0!</v>
      </c>
      <c r="L177" s="48"/>
    </row>
    <row r="178" spans="1:24" s="2" customFormat="1" ht="15.75">
      <c r="A178" s="42" t="s">
        <v>115</v>
      </c>
      <c r="B178" s="45"/>
      <c r="C178" s="85" t="s">
        <v>264</v>
      </c>
      <c r="D178" s="29"/>
      <c r="E178" s="11">
        <v>0</v>
      </c>
      <c r="F178" s="27" t="s">
        <v>17</v>
      </c>
      <c r="G178" s="97"/>
      <c r="H178" s="44">
        <f t="shared" ref="H178:H179" si="40">+E178*G178</f>
        <v>0</v>
      </c>
      <c r="I178" s="6"/>
      <c r="J178" s="61" t="e">
        <f>+H178/$I$228</f>
        <v>#DIV/0!</v>
      </c>
      <c r="L178" s="48"/>
    </row>
    <row r="179" spans="1:24" s="2" customFormat="1" ht="15.75">
      <c r="A179" s="42" t="s">
        <v>116</v>
      </c>
      <c r="B179" s="45"/>
      <c r="C179" s="85" t="s">
        <v>265</v>
      </c>
      <c r="D179" s="29"/>
      <c r="E179" s="11">
        <v>0</v>
      </c>
      <c r="F179" s="27" t="s">
        <v>17</v>
      </c>
      <c r="G179" s="97"/>
      <c r="H179" s="44">
        <f t="shared" si="40"/>
        <v>0</v>
      </c>
      <c r="I179" s="6"/>
      <c r="J179" s="61" t="e">
        <f>+H179/$I$228</f>
        <v>#DIV/0!</v>
      </c>
      <c r="L179" s="48"/>
    </row>
    <row r="180" spans="1:24" ht="16.5" thickBot="1">
      <c r="A180" s="42"/>
      <c r="B180" s="21"/>
      <c r="C180" s="101"/>
      <c r="D180" s="101"/>
      <c r="E180" s="38"/>
      <c r="F180" s="38"/>
      <c r="G180" s="38"/>
      <c r="H180" s="38"/>
      <c r="I180" s="39"/>
      <c r="J180" s="39"/>
      <c r="K180" s="51"/>
      <c r="L180" s="49"/>
    </row>
    <row r="181" spans="1:24" s="2" customFormat="1" ht="21" thickBot="1">
      <c r="A181" s="22">
        <v>18</v>
      </c>
      <c r="B181" s="89"/>
      <c r="C181" s="23" t="s">
        <v>103</v>
      </c>
      <c r="D181" s="69"/>
      <c r="E181" s="24"/>
      <c r="F181" s="25"/>
      <c r="G181" s="25"/>
      <c r="H181" s="25"/>
      <c r="I181" s="26">
        <f>SUM(H183:H193)</f>
        <v>0</v>
      </c>
      <c r="J181" s="46"/>
      <c r="K181" s="41" t="e">
        <f>SUM(J183:J193)</f>
        <v>#DIV/0!</v>
      </c>
      <c r="L181"/>
      <c r="M181"/>
      <c r="N181"/>
      <c r="O181"/>
      <c r="P181"/>
      <c r="Q181"/>
      <c r="R181"/>
      <c r="S181"/>
      <c r="T181"/>
      <c r="U181"/>
      <c r="V181"/>
      <c r="W181"/>
      <c r="X181"/>
    </row>
    <row r="182" spans="1:24" s="2" customFormat="1">
      <c r="A182" s="36"/>
      <c r="B182" s="93"/>
      <c r="C182" s="37"/>
      <c r="D182" s="28"/>
      <c r="E182" s="5"/>
      <c r="F182" s="5"/>
      <c r="G182" s="5"/>
      <c r="H182" s="5"/>
      <c r="I182" s="6"/>
      <c r="J182" s="6"/>
      <c r="K182" s="50"/>
      <c r="L182" s="49"/>
      <c r="M182"/>
      <c r="N182"/>
      <c r="O182"/>
      <c r="P182"/>
      <c r="Q182"/>
      <c r="R182"/>
      <c r="S182"/>
      <c r="T182"/>
      <c r="U182"/>
      <c r="V182"/>
      <c r="W182"/>
      <c r="X182"/>
    </row>
    <row r="183" spans="1:24" s="2" customFormat="1" ht="15.75">
      <c r="B183" s="45"/>
      <c r="C183" s="85" t="s">
        <v>124</v>
      </c>
      <c r="D183" s="29"/>
      <c r="E183" s="11"/>
      <c r="F183" s="27"/>
      <c r="G183" s="11"/>
      <c r="H183" s="44"/>
      <c r="I183" s="6"/>
      <c r="J183" s="61"/>
      <c r="L183" s="48"/>
    </row>
    <row r="184" spans="1:24" s="2" customFormat="1" ht="15.75">
      <c r="B184" s="45" t="s">
        <v>100</v>
      </c>
      <c r="C184" s="85"/>
      <c r="D184" s="29"/>
      <c r="E184" s="11"/>
      <c r="F184" s="27"/>
      <c r="G184" s="11"/>
      <c r="H184" s="44"/>
      <c r="I184" s="6"/>
      <c r="J184" s="61"/>
      <c r="L184" s="48"/>
    </row>
    <row r="185" spans="1:24" s="2" customFormat="1" ht="15.75">
      <c r="A185" s="42" t="s">
        <v>47</v>
      </c>
      <c r="B185" s="45"/>
      <c r="C185" s="85" t="s">
        <v>266</v>
      </c>
      <c r="D185" s="29"/>
      <c r="E185" s="11">
        <v>0</v>
      </c>
      <c r="F185" s="27" t="s">
        <v>16</v>
      </c>
      <c r="G185" s="11"/>
      <c r="H185" s="44">
        <f t="shared" ref="H185:H188" si="41">+E185*G185</f>
        <v>0</v>
      </c>
      <c r="I185" s="6"/>
      <c r="J185" s="61" t="e">
        <f t="shared" ref="J185:J188" si="42">+H185/$I$228</f>
        <v>#DIV/0!</v>
      </c>
      <c r="L185" s="48"/>
    </row>
    <row r="186" spans="1:24" s="2" customFormat="1" ht="15.75">
      <c r="A186" s="42" t="s">
        <v>58</v>
      </c>
      <c r="B186" s="45"/>
      <c r="C186" s="85" t="s">
        <v>99</v>
      </c>
      <c r="D186" s="29"/>
      <c r="E186" s="11">
        <v>0</v>
      </c>
      <c r="F186" s="27" t="s">
        <v>16</v>
      </c>
      <c r="G186" s="11"/>
      <c r="H186" s="44">
        <f t="shared" si="41"/>
        <v>0</v>
      </c>
      <c r="I186" s="6"/>
      <c r="J186" s="61" t="e">
        <f t="shared" si="42"/>
        <v>#DIV/0!</v>
      </c>
      <c r="L186" s="48"/>
    </row>
    <row r="187" spans="1:24" s="2" customFormat="1" ht="15.75">
      <c r="A187" s="42" t="s">
        <v>78</v>
      </c>
      <c r="B187" s="45"/>
      <c r="C187" s="85" t="s">
        <v>267</v>
      </c>
      <c r="D187" s="29"/>
      <c r="E187" s="11">
        <v>0</v>
      </c>
      <c r="F187" s="27" t="s">
        <v>16</v>
      </c>
      <c r="G187" s="11"/>
      <c r="H187" s="44">
        <f t="shared" si="41"/>
        <v>0</v>
      </c>
      <c r="I187" s="6"/>
      <c r="J187" s="61" t="e">
        <f t="shared" si="42"/>
        <v>#DIV/0!</v>
      </c>
      <c r="L187" s="48"/>
    </row>
    <row r="188" spans="1:24" s="2" customFormat="1" ht="15.75">
      <c r="A188" s="42" t="s">
        <v>79</v>
      </c>
      <c r="B188" s="45"/>
      <c r="C188" s="85" t="s">
        <v>125</v>
      </c>
      <c r="D188" s="29"/>
      <c r="E188" s="11">
        <v>0</v>
      </c>
      <c r="F188" s="27" t="s">
        <v>16</v>
      </c>
      <c r="G188" s="11"/>
      <c r="H188" s="44">
        <f t="shared" si="41"/>
        <v>0</v>
      </c>
      <c r="I188" s="6"/>
      <c r="J188" s="61" t="e">
        <f t="shared" si="42"/>
        <v>#DIV/0!</v>
      </c>
      <c r="L188" s="48"/>
    </row>
    <row r="189" spans="1:24" s="2" customFormat="1" ht="15.75">
      <c r="B189" s="45" t="s">
        <v>101</v>
      </c>
      <c r="C189" s="85"/>
      <c r="D189" s="29"/>
      <c r="E189" s="11"/>
      <c r="F189" s="27"/>
      <c r="G189" s="11"/>
      <c r="H189" s="44"/>
      <c r="I189" s="6"/>
      <c r="J189" s="61"/>
      <c r="L189" s="48"/>
    </row>
    <row r="190" spans="1:24" s="2" customFormat="1" ht="15.75">
      <c r="A190" s="42" t="s">
        <v>118</v>
      </c>
      <c r="B190" s="45"/>
      <c r="C190" s="85" t="s">
        <v>268</v>
      </c>
      <c r="D190" s="29"/>
      <c r="E190" s="11">
        <v>0</v>
      </c>
      <c r="F190" s="27" t="s">
        <v>16</v>
      </c>
      <c r="G190" s="11"/>
      <c r="H190" s="44">
        <f t="shared" ref="H190:H192" si="43">+E190*G190</f>
        <v>0</v>
      </c>
      <c r="I190" s="6"/>
      <c r="J190" s="61" t="e">
        <f t="shared" ref="J190:J192" si="44">+H190/$I$228</f>
        <v>#DIV/0!</v>
      </c>
      <c r="L190" s="48"/>
    </row>
    <row r="191" spans="1:24" s="2" customFormat="1" ht="15.75">
      <c r="A191" s="42" t="s">
        <v>119</v>
      </c>
      <c r="B191" s="45"/>
      <c r="C191" s="85" t="s">
        <v>269</v>
      </c>
      <c r="D191" s="29"/>
      <c r="E191" s="11">
        <v>0</v>
      </c>
      <c r="F191" s="27" t="s">
        <v>16</v>
      </c>
      <c r="G191" s="11"/>
      <c r="H191" s="44">
        <f t="shared" si="43"/>
        <v>0</v>
      </c>
      <c r="I191" s="6"/>
      <c r="J191" s="61" t="e">
        <f t="shared" si="44"/>
        <v>#DIV/0!</v>
      </c>
      <c r="L191" s="48"/>
    </row>
    <row r="192" spans="1:24" s="2" customFormat="1" ht="15.75">
      <c r="A192" s="42" t="s">
        <v>120</v>
      </c>
      <c r="B192" s="45"/>
      <c r="C192" s="85" t="s">
        <v>102</v>
      </c>
      <c r="D192" s="29"/>
      <c r="E192" s="11">
        <v>0</v>
      </c>
      <c r="F192" s="27" t="s">
        <v>16</v>
      </c>
      <c r="G192" s="11"/>
      <c r="H192" s="44">
        <f t="shared" si="43"/>
        <v>0</v>
      </c>
      <c r="I192" s="6"/>
      <c r="J192" s="61" t="e">
        <f t="shared" si="44"/>
        <v>#DIV/0!</v>
      </c>
      <c r="L192" s="48"/>
    </row>
    <row r="193" spans="1:24" ht="16.5" thickBot="1">
      <c r="A193" s="42"/>
      <c r="B193" s="21"/>
      <c r="C193" s="101"/>
      <c r="D193" s="101"/>
      <c r="E193" s="38"/>
      <c r="F193" s="38"/>
      <c r="G193" s="38"/>
      <c r="H193" s="38"/>
      <c r="I193" s="39"/>
      <c r="J193" s="39"/>
      <c r="K193" s="51"/>
      <c r="L193" s="49"/>
    </row>
    <row r="194" spans="1:24" s="2" customFormat="1" ht="21" thickBot="1">
      <c r="A194" s="22">
        <v>19</v>
      </c>
      <c r="B194" s="89"/>
      <c r="C194" s="23" t="s">
        <v>270</v>
      </c>
      <c r="D194" s="69"/>
      <c r="E194" s="24"/>
      <c r="F194" s="25"/>
      <c r="G194" s="25"/>
      <c r="H194" s="25"/>
      <c r="I194" s="26">
        <f>SUM(H196:H201)</f>
        <v>0</v>
      </c>
      <c r="J194" s="46"/>
      <c r="K194" s="41" t="e">
        <f>SUM(J196:J201)</f>
        <v>#DIV/0!</v>
      </c>
      <c r="L194"/>
      <c r="M194"/>
      <c r="N194"/>
      <c r="O194"/>
      <c r="P194"/>
      <c r="Q194"/>
      <c r="R194"/>
      <c r="S194"/>
      <c r="T194"/>
      <c r="U194"/>
      <c r="V194"/>
      <c r="W194"/>
      <c r="X194"/>
    </row>
    <row r="195" spans="1:24" s="2" customFormat="1">
      <c r="A195" s="36"/>
      <c r="B195" s="93"/>
      <c r="C195" s="37"/>
      <c r="D195" s="28"/>
      <c r="E195" s="5"/>
      <c r="F195" s="5"/>
      <c r="G195" s="5"/>
      <c r="H195" s="5"/>
      <c r="I195" s="6"/>
      <c r="J195" s="6"/>
      <c r="K195" s="50"/>
      <c r="L195" s="49"/>
      <c r="M195"/>
      <c r="N195"/>
      <c r="O195"/>
      <c r="P195"/>
      <c r="Q195"/>
      <c r="R195"/>
      <c r="S195"/>
      <c r="T195"/>
      <c r="U195"/>
      <c r="V195"/>
      <c r="W195"/>
      <c r="X195"/>
    </row>
    <row r="196" spans="1:24" s="2" customFormat="1" ht="15.75">
      <c r="A196" s="42"/>
      <c r="B196" s="45"/>
      <c r="C196" s="85" t="s">
        <v>89</v>
      </c>
      <c r="D196" s="29"/>
      <c r="E196" s="11"/>
      <c r="F196" s="27"/>
      <c r="G196" s="11"/>
      <c r="H196" s="44"/>
      <c r="I196" s="6"/>
      <c r="J196" s="61"/>
      <c r="L196" s="48"/>
    </row>
    <row r="197" spans="1:24" s="2" customFormat="1" ht="15.75">
      <c r="A197" s="42" t="s">
        <v>48</v>
      </c>
      <c r="B197" s="45"/>
      <c r="C197" s="85" t="s">
        <v>271</v>
      </c>
      <c r="D197" s="29"/>
      <c r="E197" s="11">
        <v>0</v>
      </c>
      <c r="F197" s="27" t="s">
        <v>17</v>
      </c>
      <c r="G197" s="11"/>
      <c r="H197" s="44">
        <f t="shared" ref="H197" si="45">+E197*G197</f>
        <v>0</v>
      </c>
      <c r="I197" s="6"/>
      <c r="J197" s="61" t="e">
        <f>+H197/$I$228</f>
        <v>#DIV/0!</v>
      </c>
      <c r="L197" s="48"/>
    </row>
    <row r="198" spans="1:24" s="2" customFormat="1" ht="15.75">
      <c r="B198" s="45"/>
      <c r="C198" s="85" t="s">
        <v>89</v>
      </c>
      <c r="D198" s="29"/>
      <c r="E198" s="11"/>
      <c r="F198" s="27"/>
      <c r="G198" s="11"/>
      <c r="H198" s="44"/>
      <c r="I198" s="6"/>
      <c r="J198" s="61"/>
      <c r="L198" s="48"/>
    </row>
    <row r="199" spans="1:24" s="2" customFormat="1" ht="15.75">
      <c r="A199" s="42" t="s">
        <v>55</v>
      </c>
      <c r="B199" s="45"/>
      <c r="C199" s="85" t="s">
        <v>272</v>
      </c>
      <c r="D199" s="29"/>
      <c r="E199" s="11">
        <v>0</v>
      </c>
      <c r="F199" s="27" t="s">
        <v>17</v>
      </c>
      <c r="G199" s="11"/>
      <c r="H199" s="44">
        <f t="shared" ref="H199:H200" si="46">+E199*G199</f>
        <v>0</v>
      </c>
      <c r="I199" s="6"/>
      <c r="J199" s="61" t="e">
        <f>+H199/$I$228</f>
        <v>#DIV/0!</v>
      </c>
      <c r="L199" s="48"/>
    </row>
    <row r="200" spans="1:24" s="2" customFormat="1" ht="15.75">
      <c r="A200" s="42" t="s">
        <v>121</v>
      </c>
      <c r="B200" s="45"/>
      <c r="C200" s="85" t="s">
        <v>273</v>
      </c>
      <c r="D200" s="29"/>
      <c r="E200" s="11">
        <v>0</v>
      </c>
      <c r="F200" s="27" t="s">
        <v>17</v>
      </c>
      <c r="G200" s="11"/>
      <c r="H200" s="44">
        <f t="shared" si="46"/>
        <v>0</v>
      </c>
      <c r="I200" s="6"/>
      <c r="J200" s="61" t="e">
        <f>+H200/$I$228</f>
        <v>#DIV/0!</v>
      </c>
      <c r="L200" s="48"/>
    </row>
    <row r="201" spans="1:24" ht="16.5" thickBot="1">
      <c r="A201" s="42"/>
      <c r="B201" s="21"/>
      <c r="C201" s="101"/>
      <c r="D201" s="101"/>
      <c r="E201" s="38"/>
      <c r="F201" s="38"/>
      <c r="G201" s="38"/>
      <c r="H201" s="38"/>
      <c r="I201" s="39"/>
      <c r="J201" s="39"/>
      <c r="K201" s="51"/>
      <c r="L201" s="49"/>
    </row>
    <row r="202" spans="1:24" s="2" customFormat="1" ht="21" thickBot="1">
      <c r="A202" s="22">
        <v>20</v>
      </c>
      <c r="B202" s="89"/>
      <c r="C202" s="23" t="s">
        <v>274</v>
      </c>
      <c r="D202" s="69"/>
      <c r="E202" s="24"/>
      <c r="F202" s="25"/>
      <c r="G202" s="25"/>
      <c r="H202" s="25"/>
      <c r="I202" s="26">
        <f>SUM(H204:H206)</f>
        <v>0</v>
      </c>
      <c r="J202" s="46"/>
      <c r="K202" s="41" t="e">
        <f>SUM(J204:J206)</f>
        <v>#DIV/0!</v>
      </c>
      <c r="L202"/>
      <c r="M202"/>
      <c r="N202"/>
      <c r="O202"/>
      <c r="P202"/>
      <c r="Q202"/>
      <c r="R202"/>
      <c r="S202"/>
      <c r="T202"/>
      <c r="U202"/>
      <c r="V202"/>
      <c r="W202"/>
      <c r="X202"/>
    </row>
    <row r="203" spans="1:24" s="2" customFormat="1">
      <c r="A203" s="36"/>
      <c r="B203" s="93"/>
      <c r="C203" s="37"/>
      <c r="D203" s="28"/>
      <c r="E203" s="5"/>
      <c r="F203" s="5"/>
      <c r="G203" s="5"/>
      <c r="H203" s="5"/>
      <c r="I203" s="6"/>
      <c r="J203" s="6"/>
      <c r="K203" s="50"/>
      <c r="L203" s="49"/>
      <c r="M203"/>
      <c r="N203"/>
      <c r="O203"/>
      <c r="P203"/>
      <c r="Q203"/>
      <c r="R203"/>
      <c r="S203"/>
      <c r="T203"/>
      <c r="U203"/>
      <c r="V203"/>
      <c r="W203"/>
      <c r="X203"/>
    </row>
    <row r="204" spans="1:24" s="2" customFormat="1" ht="15.75">
      <c r="A204" s="42" t="s">
        <v>81</v>
      </c>
      <c r="B204" s="45"/>
      <c r="C204" s="85" t="s">
        <v>140</v>
      </c>
      <c r="D204" s="29"/>
      <c r="E204" s="11">
        <v>0</v>
      </c>
      <c r="F204" s="27" t="s">
        <v>31</v>
      </c>
      <c r="G204" s="11"/>
      <c r="H204" s="44">
        <f t="shared" ref="H204" si="47">+E204*G204</f>
        <v>0</v>
      </c>
      <c r="I204" s="6"/>
      <c r="J204" s="61" t="e">
        <f>+H204/$I$228</f>
        <v>#DIV/0!</v>
      </c>
      <c r="L204" s="48"/>
    </row>
    <row r="205" spans="1:24" s="2" customFormat="1" ht="15.75">
      <c r="A205" s="42" t="s">
        <v>82</v>
      </c>
      <c r="B205" s="45" t="s">
        <v>275</v>
      </c>
      <c r="C205" s="95" t="s">
        <v>276</v>
      </c>
      <c r="D205" s="29"/>
      <c r="E205" s="11">
        <v>0</v>
      </c>
      <c r="F205" s="27" t="s">
        <v>22</v>
      </c>
      <c r="G205" s="11"/>
      <c r="H205" s="44">
        <f t="shared" ref="H205" si="48">+E205*G205</f>
        <v>0</v>
      </c>
      <c r="I205" s="6"/>
      <c r="J205" s="61" t="e">
        <f>+H205/$I$228</f>
        <v>#DIV/0!</v>
      </c>
      <c r="L205" s="48"/>
    </row>
    <row r="206" spans="1:24" ht="22.5" customHeight="1" thickBot="1">
      <c r="A206" s="42"/>
      <c r="B206" s="21"/>
      <c r="C206" s="108"/>
      <c r="D206" s="108"/>
      <c r="E206" s="38"/>
      <c r="F206" s="38"/>
      <c r="G206" s="38"/>
      <c r="H206" s="38"/>
      <c r="I206" s="39"/>
      <c r="J206" s="39"/>
      <c r="K206" s="51"/>
      <c r="L206" s="49"/>
    </row>
    <row r="207" spans="1:24" s="2" customFormat="1" ht="21" thickBot="1">
      <c r="A207" s="22">
        <v>21</v>
      </c>
      <c r="B207" s="89"/>
      <c r="C207" s="23" t="s">
        <v>277</v>
      </c>
      <c r="D207" s="69"/>
      <c r="E207" s="24"/>
      <c r="F207" s="25"/>
      <c r="G207" s="25"/>
      <c r="H207" s="25"/>
      <c r="I207" s="26">
        <f>SUM(H209:H213)</f>
        <v>0</v>
      </c>
      <c r="J207" s="46"/>
      <c r="K207" s="41" t="e">
        <f>SUM(J209:J213)</f>
        <v>#DIV/0!</v>
      </c>
      <c r="L207"/>
      <c r="M207"/>
      <c r="N207"/>
      <c r="O207"/>
      <c r="P207"/>
      <c r="Q207"/>
      <c r="R207"/>
      <c r="S207"/>
      <c r="T207"/>
      <c r="U207"/>
      <c r="V207"/>
      <c r="W207"/>
      <c r="X207"/>
    </row>
    <row r="208" spans="1:24" s="2" customFormat="1">
      <c r="A208" s="36"/>
      <c r="B208" s="93"/>
      <c r="C208" s="37"/>
      <c r="D208" s="28"/>
      <c r="E208" s="5"/>
      <c r="F208" s="5"/>
      <c r="G208" s="5"/>
      <c r="H208" s="5"/>
      <c r="I208" s="6"/>
      <c r="J208" s="6"/>
      <c r="K208" s="50"/>
      <c r="L208" s="49"/>
      <c r="M208"/>
      <c r="N208"/>
      <c r="O208"/>
      <c r="P208"/>
      <c r="Q208"/>
      <c r="R208"/>
      <c r="S208"/>
      <c r="T208"/>
      <c r="U208"/>
      <c r="V208"/>
      <c r="W208"/>
      <c r="X208"/>
    </row>
    <row r="209" spans="1:24" s="2" customFormat="1" ht="15.75">
      <c r="A209" s="42" t="s">
        <v>83</v>
      </c>
      <c r="B209" s="45"/>
      <c r="C209" s="85" t="s">
        <v>140</v>
      </c>
      <c r="D209" s="29"/>
      <c r="E209" s="11">
        <v>0</v>
      </c>
      <c r="F209" s="27" t="s">
        <v>22</v>
      </c>
      <c r="G209" s="11"/>
      <c r="H209" s="44">
        <f t="shared" ref="H209" si="49">+E209*G209</f>
        <v>0</v>
      </c>
      <c r="I209" s="6"/>
      <c r="J209" s="61" t="e">
        <f t="shared" ref="J209" si="50">+H209/$I$228</f>
        <v>#DIV/0!</v>
      </c>
      <c r="L209" s="48"/>
    </row>
    <row r="210" spans="1:24" s="2" customFormat="1" ht="15.75">
      <c r="A210" s="42" t="s">
        <v>84</v>
      </c>
      <c r="B210" s="45" t="s">
        <v>275</v>
      </c>
      <c r="C210" s="85" t="s">
        <v>278</v>
      </c>
      <c r="D210" s="29"/>
      <c r="E210" s="11">
        <v>0</v>
      </c>
      <c r="F210" s="27" t="s">
        <v>22</v>
      </c>
      <c r="G210" s="11"/>
      <c r="H210" s="44">
        <f t="shared" ref="H210" si="51">+E210*G210</f>
        <v>0</v>
      </c>
      <c r="I210" s="6"/>
      <c r="J210" s="61" t="e">
        <f>+H210/$I$228</f>
        <v>#DIV/0!</v>
      </c>
      <c r="L210" s="48"/>
    </row>
    <row r="211" spans="1:24" s="2" customFormat="1" ht="15.75">
      <c r="A211" s="42" t="s">
        <v>281</v>
      </c>
      <c r="B211" s="45"/>
      <c r="C211" s="85" t="s">
        <v>279</v>
      </c>
      <c r="D211" s="29"/>
      <c r="E211" s="11">
        <v>0</v>
      </c>
      <c r="F211" s="27" t="s">
        <v>22</v>
      </c>
      <c r="G211" s="11"/>
      <c r="H211" s="44">
        <f t="shared" ref="H211:H212" si="52">+E211*G211</f>
        <v>0</v>
      </c>
      <c r="I211" s="6"/>
      <c r="J211" s="61" t="e">
        <f t="shared" ref="J211:J212" si="53">+H211/$I$228</f>
        <v>#DIV/0!</v>
      </c>
      <c r="L211" s="48"/>
    </row>
    <row r="212" spans="1:24" s="2" customFormat="1" ht="15.75">
      <c r="A212" s="42" t="s">
        <v>282</v>
      </c>
      <c r="B212" s="45"/>
      <c r="C212" s="85" t="s">
        <v>280</v>
      </c>
      <c r="D212" s="29"/>
      <c r="E212" s="11">
        <v>0</v>
      </c>
      <c r="F212" s="27" t="s">
        <v>22</v>
      </c>
      <c r="G212" s="11"/>
      <c r="H212" s="44">
        <f t="shared" si="52"/>
        <v>0</v>
      </c>
      <c r="I212" s="6"/>
      <c r="J212" s="61" t="e">
        <f t="shared" si="53"/>
        <v>#DIV/0!</v>
      </c>
      <c r="L212" s="48"/>
    </row>
    <row r="213" spans="1:24" ht="16.5" thickBot="1">
      <c r="A213" s="42"/>
      <c r="B213" s="21"/>
      <c r="C213" s="101"/>
      <c r="D213" s="101"/>
      <c r="E213" s="38"/>
      <c r="F213" s="38"/>
      <c r="G213" s="38"/>
      <c r="H213" s="38"/>
      <c r="I213" s="39"/>
      <c r="J213" s="39"/>
      <c r="K213" s="51"/>
      <c r="L213" s="49"/>
    </row>
    <row r="214" spans="1:24" s="2" customFormat="1" ht="21" thickBot="1">
      <c r="A214" s="22">
        <v>22</v>
      </c>
      <c r="B214" s="89"/>
      <c r="C214" s="23" t="s">
        <v>126</v>
      </c>
      <c r="D214" s="69"/>
      <c r="E214" s="24"/>
      <c r="F214" s="25"/>
      <c r="G214" s="25"/>
      <c r="H214" s="25"/>
      <c r="I214" s="26">
        <f>SUM(H216:H225)</f>
        <v>0</v>
      </c>
      <c r="J214" s="46"/>
      <c r="K214" s="41" t="e">
        <f>SUM(J216:J225)</f>
        <v>#DIV/0!</v>
      </c>
      <c r="L214"/>
      <c r="M214"/>
      <c r="N214"/>
      <c r="O214"/>
      <c r="P214"/>
      <c r="Q214"/>
      <c r="R214"/>
      <c r="S214"/>
      <c r="T214"/>
      <c r="U214"/>
      <c r="V214"/>
      <c r="W214"/>
      <c r="X214"/>
    </row>
    <row r="215" spans="1:24" s="2" customFormat="1">
      <c r="A215" s="36"/>
      <c r="B215" s="93"/>
      <c r="C215" s="37"/>
      <c r="D215" s="28"/>
      <c r="E215" s="5"/>
      <c r="F215" s="5"/>
      <c r="G215" s="5"/>
      <c r="H215" s="5"/>
      <c r="I215" s="6"/>
      <c r="J215" s="6"/>
      <c r="K215" s="50"/>
      <c r="L215" s="49"/>
      <c r="M215"/>
      <c r="N215"/>
      <c r="O215"/>
      <c r="P215"/>
      <c r="Q215"/>
      <c r="R215"/>
      <c r="S215"/>
      <c r="T215"/>
      <c r="U215"/>
      <c r="V215"/>
      <c r="W215"/>
      <c r="X215"/>
    </row>
    <row r="216" spans="1:24" s="2" customFormat="1" ht="15.75">
      <c r="A216" s="2" t="s">
        <v>83</v>
      </c>
      <c r="B216" s="45"/>
      <c r="C216" s="85"/>
      <c r="D216" s="29"/>
      <c r="E216" s="11"/>
      <c r="F216" s="27"/>
      <c r="G216" s="11"/>
      <c r="H216" s="44"/>
      <c r="I216" s="6"/>
      <c r="J216" s="61"/>
      <c r="L216" s="48"/>
    </row>
    <row r="217" spans="1:24" s="2" customFormat="1" ht="15.75">
      <c r="A217" s="2" t="s">
        <v>84</v>
      </c>
      <c r="B217" s="45"/>
      <c r="C217" s="85"/>
      <c r="D217" s="29"/>
      <c r="E217" s="11">
        <v>0</v>
      </c>
      <c r="F217" s="27" t="s">
        <v>17</v>
      </c>
      <c r="G217" s="11"/>
      <c r="H217" s="44">
        <f t="shared" ref="H217" si="54">+E217*G217</f>
        <v>0</v>
      </c>
      <c r="I217" s="6"/>
      <c r="J217" s="61" t="e">
        <f>+H217/$I$228</f>
        <v>#DIV/0!</v>
      </c>
      <c r="L217" s="48"/>
    </row>
    <row r="218" spans="1:24" s="2" customFormat="1" ht="15.75">
      <c r="A218" s="2" t="s">
        <v>281</v>
      </c>
      <c r="B218" s="45"/>
      <c r="C218" s="85"/>
      <c r="D218" s="29"/>
      <c r="E218" s="11">
        <v>0</v>
      </c>
      <c r="F218" s="27" t="s">
        <v>17</v>
      </c>
      <c r="G218" s="11"/>
      <c r="H218" s="44">
        <f t="shared" ref="H218:H224" si="55">+E218*G218</f>
        <v>0</v>
      </c>
      <c r="I218" s="6"/>
      <c r="J218" s="61" t="e">
        <f t="shared" ref="J218:J224" si="56">+H218/$I$228</f>
        <v>#DIV/0!</v>
      </c>
      <c r="L218" s="48"/>
    </row>
    <row r="219" spans="1:24" s="2" customFormat="1" ht="15.75">
      <c r="A219" s="2" t="s">
        <v>282</v>
      </c>
      <c r="B219" s="45"/>
      <c r="C219" s="85"/>
      <c r="D219" s="29"/>
      <c r="E219" s="11">
        <v>0</v>
      </c>
      <c r="F219" s="27" t="s">
        <v>17</v>
      </c>
      <c r="G219" s="11"/>
      <c r="H219" s="44">
        <f t="shared" si="55"/>
        <v>0</v>
      </c>
      <c r="I219" s="6"/>
      <c r="J219" s="61" t="e">
        <f t="shared" si="56"/>
        <v>#DIV/0!</v>
      </c>
      <c r="L219" s="48"/>
    </row>
    <row r="220" spans="1:24" s="2" customFormat="1" ht="15.75">
      <c r="A220" s="2" t="s">
        <v>283</v>
      </c>
      <c r="B220" s="45"/>
      <c r="C220" s="85"/>
      <c r="D220" s="29"/>
      <c r="E220" s="11">
        <v>0</v>
      </c>
      <c r="F220" s="27" t="s">
        <v>17</v>
      </c>
      <c r="G220" s="11"/>
      <c r="H220" s="44">
        <f t="shared" si="55"/>
        <v>0</v>
      </c>
      <c r="I220" s="6"/>
      <c r="J220" s="61" t="e">
        <f t="shared" si="56"/>
        <v>#DIV/0!</v>
      </c>
      <c r="L220" s="48"/>
    </row>
    <row r="221" spans="1:24" s="2" customFormat="1" ht="15.75">
      <c r="A221" s="2" t="s">
        <v>284</v>
      </c>
      <c r="B221" s="45"/>
      <c r="C221" s="85"/>
      <c r="D221" s="29"/>
      <c r="E221" s="11">
        <v>0</v>
      </c>
      <c r="F221" s="27" t="s">
        <v>17</v>
      </c>
      <c r="G221" s="11"/>
      <c r="H221" s="44">
        <f t="shared" si="55"/>
        <v>0</v>
      </c>
      <c r="I221" s="6"/>
      <c r="J221" s="61" t="e">
        <f t="shared" si="56"/>
        <v>#DIV/0!</v>
      </c>
      <c r="L221" s="48"/>
    </row>
    <row r="222" spans="1:24" s="2" customFormat="1" ht="15.75">
      <c r="A222" s="2" t="s">
        <v>285</v>
      </c>
      <c r="B222" s="45"/>
      <c r="C222" s="85"/>
      <c r="D222" s="29"/>
      <c r="E222" s="11">
        <v>0</v>
      </c>
      <c r="F222" s="27" t="s">
        <v>17</v>
      </c>
      <c r="G222" s="11"/>
      <c r="H222" s="44">
        <f t="shared" si="55"/>
        <v>0</v>
      </c>
      <c r="I222" s="6"/>
      <c r="J222" s="61" t="e">
        <f t="shared" si="56"/>
        <v>#DIV/0!</v>
      </c>
      <c r="L222" s="48"/>
    </row>
    <row r="223" spans="1:24" s="2" customFormat="1" ht="15.75">
      <c r="A223" s="2" t="s">
        <v>286</v>
      </c>
      <c r="B223" s="45"/>
      <c r="C223" s="85"/>
      <c r="D223" s="29"/>
      <c r="E223" s="11">
        <v>0</v>
      </c>
      <c r="F223" s="27" t="s">
        <v>17</v>
      </c>
      <c r="G223" s="11"/>
      <c r="H223" s="44">
        <f t="shared" si="55"/>
        <v>0</v>
      </c>
      <c r="I223" s="6"/>
      <c r="J223" s="61" t="e">
        <f t="shared" si="56"/>
        <v>#DIV/0!</v>
      </c>
      <c r="L223" s="48"/>
    </row>
    <row r="224" spans="1:24" s="2" customFormat="1" ht="15.75">
      <c r="A224" s="2" t="s">
        <v>287</v>
      </c>
      <c r="B224" s="45"/>
      <c r="C224" s="85"/>
      <c r="D224" s="29"/>
      <c r="E224" s="11">
        <v>0</v>
      </c>
      <c r="F224" s="27" t="s">
        <v>17</v>
      </c>
      <c r="G224" s="11"/>
      <c r="H224" s="44">
        <f t="shared" si="55"/>
        <v>0</v>
      </c>
      <c r="I224" s="6"/>
      <c r="J224" s="61" t="e">
        <f t="shared" si="56"/>
        <v>#DIV/0!</v>
      </c>
      <c r="L224" s="48"/>
    </row>
    <row r="225" spans="1:24" ht="15.75">
      <c r="A225" s="42"/>
      <c r="B225" s="21"/>
      <c r="C225" s="101"/>
      <c r="D225" s="101"/>
      <c r="E225" s="38"/>
      <c r="F225" s="38"/>
      <c r="G225" s="38"/>
      <c r="H225" s="38"/>
      <c r="I225" s="39"/>
      <c r="J225" s="39"/>
      <c r="K225" s="51"/>
      <c r="L225" s="49"/>
    </row>
    <row r="226" spans="1:24" s="79" customFormat="1" ht="28.5">
      <c r="A226" s="21"/>
      <c r="B226" s="21"/>
      <c r="C226" s="87"/>
      <c r="D226" s="87"/>
      <c r="E226" s="38"/>
      <c r="F226" s="38"/>
      <c r="G226" s="38"/>
      <c r="H226" s="38"/>
      <c r="I226" s="39"/>
      <c r="J226" s="39"/>
      <c r="K226" s="51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</row>
    <row r="227" spans="1:24" ht="15.75" thickBot="1">
      <c r="A227" s="30"/>
      <c r="B227" s="90"/>
      <c r="C227" s="71"/>
      <c r="D227" s="71"/>
      <c r="E227" s="38"/>
      <c r="F227" s="38"/>
      <c r="G227" s="38"/>
      <c r="H227" s="38"/>
      <c r="I227" s="39"/>
      <c r="J227" s="39"/>
      <c r="K227" s="51"/>
      <c r="L227" s="48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s="2" customFormat="1" ht="29.25" customHeight="1" thickBot="1">
      <c r="A228" s="113" t="s">
        <v>18</v>
      </c>
      <c r="B228" s="114"/>
      <c r="C228" s="114"/>
      <c r="D228" s="54"/>
      <c r="E228" s="55"/>
      <c r="F228" s="56"/>
      <c r="G228" s="56"/>
      <c r="H228" s="57"/>
      <c r="I228" s="58">
        <f>SUM(I17:I225)</f>
        <v>0</v>
      </c>
      <c r="J228" s="59"/>
      <c r="K228" s="58" t="e">
        <f>SUM(K17:K225)</f>
        <v>#DIV/0!</v>
      </c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</row>
    <row r="229" spans="1:24" ht="21" customHeight="1">
      <c r="C229" s="1"/>
      <c r="D229" s="1"/>
    </row>
    <row r="230" spans="1:24">
      <c r="C230" s="1"/>
      <c r="D230" s="1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>
      <c r="C231" s="1"/>
      <c r="D231" s="1"/>
    </row>
    <row r="232" spans="1:24">
      <c r="C232" s="1"/>
      <c r="D232" s="1"/>
    </row>
    <row r="235" spans="1:24" s="2" customForma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</row>
    <row r="237" spans="1:24"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45" ht="31.5" customHeight="1"/>
    <row r="251" ht="15" customHeight="1"/>
  </sheetData>
  <mergeCells count="27">
    <mergeCell ref="A228:C228"/>
    <mergeCell ref="C107:D107"/>
    <mergeCell ref="C114:D114"/>
    <mergeCell ref="C102:D102"/>
    <mergeCell ref="C60:D60"/>
    <mergeCell ref="C75:D75"/>
    <mergeCell ref="C90:D90"/>
    <mergeCell ref="C96:D96"/>
    <mergeCell ref="C143:D143"/>
    <mergeCell ref="C149:D149"/>
    <mergeCell ref="C163:D163"/>
    <mergeCell ref="C173:D173"/>
    <mergeCell ref="C180:D180"/>
    <mergeCell ref="C193:D193"/>
    <mergeCell ref="C206:D206"/>
    <mergeCell ref="C201:D201"/>
    <mergeCell ref="C213:D213"/>
    <mergeCell ref="C225:D225"/>
    <mergeCell ref="I10:K10"/>
    <mergeCell ref="I12:K12"/>
    <mergeCell ref="C49:D49"/>
    <mergeCell ref="C59:D59"/>
    <mergeCell ref="A14:D14"/>
    <mergeCell ref="C30:D30"/>
    <mergeCell ref="C40:D40"/>
    <mergeCell ref="J14:K14"/>
    <mergeCell ref="C25:D25"/>
  </mergeCells>
  <dataValidations count="1">
    <dataValidation type="list" allowBlank="1" showInputMessage="1" showErrorMessage="1" sqref="F52:F54 F19:F24 F63:F74 F146:F148 F47:F48 F93:F95 F117:F142 F57:F58 F105:F106 F99:F101 F152:F162 F176:F179 F183:F192 F196:F200 F204:F205 F166:F172 F28:F29 F110:F113 F209:F212 F33:F39 F43:F44 F78:F89 I99:I102 F216:F22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HOGAR ACONCAGUA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2018-04-10T14:22:42Z</dcterms:modified>
</cp:coreProperties>
</file>